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DE53DB6-30A7-45D3-95B5-49DD9707F3FE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Перечень мероприятий-2026" sheetId="5" r:id="rId1"/>
    <sheet name="УНЦ ИП2026" sheetId="6" r:id="rId2"/>
    <sheet name="Перечень мероприятий-2027" sheetId="7" r:id="rId3"/>
    <sheet name="УНЦ ИП2027" sheetId="8" r:id="rId4"/>
    <sheet name="Перечень мероприятий ИП2028" sheetId="9" r:id="rId5"/>
    <sheet name="УНЦ ИП2028" sheetId="10" r:id="rId6"/>
    <sheet name="Перечень мероприятий ИП2029" sheetId="11" r:id="rId7"/>
    <sheet name="УНЦ ИП2029" sheetId="12" r:id="rId8"/>
  </sheets>
  <calcPr calcId="191029"/>
</workbook>
</file>

<file path=xl/calcChain.xml><?xml version="1.0" encoding="utf-8"?>
<calcChain xmlns="http://schemas.openxmlformats.org/spreadsheetml/2006/main">
  <c r="R85" i="6" l="1"/>
  <c r="L203" i="12" l="1"/>
  <c r="K203" i="12"/>
  <c r="C203" i="12"/>
  <c r="B203" i="12"/>
  <c r="R203" i="12"/>
  <c r="S203" i="12" s="1"/>
  <c r="T203" i="12" s="1"/>
  <c r="U203" i="12" s="1"/>
  <c r="P199" i="12"/>
  <c r="R199" i="12" s="1"/>
  <c r="L199" i="12"/>
  <c r="K199" i="12"/>
  <c r="C199" i="12"/>
  <c r="B199" i="12"/>
  <c r="R202" i="12"/>
  <c r="R201" i="12"/>
  <c r="R200" i="12"/>
  <c r="P195" i="12"/>
  <c r="P196" i="12" s="1"/>
  <c r="L195" i="12"/>
  <c r="K195" i="12"/>
  <c r="C195" i="12"/>
  <c r="B195" i="12"/>
  <c r="R197" i="12"/>
  <c r="P190" i="12"/>
  <c r="P191" i="12" s="1"/>
  <c r="R191" i="12" s="1"/>
  <c r="L190" i="12"/>
  <c r="K190" i="12"/>
  <c r="C190" i="12"/>
  <c r="B190" i="12"/>
  <c r="R194" i="12"/>
  <c r="R193" i="12"/>
  <c r="L189" i="12"/>
  <c r="K189" i="12"/>
  <c r="C189" i="12"/>
  <c r="D189" i="12"/>
  <c r="E189" i="12"/>
  <c r="F189" i="12"/>
  <c r="G189" i="12"/>
  <c r="H189" i="12"/>
  <c r="I189" i="12"/>
  <c r="J189" i="12"/>
  <c r="B189" i="12"/>
  <c r="S189" i="12"/>
  <c r="T189" i="12" s="1"/>
  <c r="R189" i="12"/>
  <c r="P185" i="12"/>
  <c r="P186" i="12" s="1"/>
  <c r="L185" i="12"/>
  <c r="K185" i="12"/>
  <c r="C185" i="12"/>
  <c r="B185" i="12"/>
  <c r="R187" i="12"/>
  <c r="L182" i="12"/>
  <c r="K182" i="12"/>
  <c r="C182" i="12"/>
  <c r="B182" i="12"/>
  <c r="R184" i="12"/>
  <c r="R183" i="12"/>
  <c r="S182" i="12"/>
  <c r="T182" i="12" s="1"/>
  <c r="R182" i="12"/>
  <c r="P177" i="12"/>
  <c r="R177" i="12" s="1"/>
  <c r="L177" i="12"/>
  <c r="K177" i="12"/>
  <c r="C177" i="12"/>
  <c r="B177" i="12"/>
  <c r="R181" i="12"/>
  <c r="R180" i="12"/>
  <c r="R179" i="12"/>
  <c r="R178" i="12"/>
  <c r="L174" i="12"/>
  <c r="K174" i="12"/>
  <c r="C174" i="12"/>
  <c r="B174" i="12"/>
  <c r="R176" i="12"/>
  <c r="R175" i="12"/>
  <c r="R174" i="12"/>
  <c r="S174" i="12" s="1"/>
  <c r="T174" i="12" s="1"/>
  <c r="L171" i="12"/>
  <c r="K171" i="12"/>
  <c r="C171" i="12"/>
  <c r="B171" i="12"/>
  <c r="R173" i="12"/>
  <c r="R172" i="12"/>
  <c r="R171" i="12"/>
  <c r="P166" i="12"/>
  <c r="R166" i="12" s="1"/>
  <c r="L166" i="12"/>
  <c r="K166" i="12"/>
  <c r="C166" i="12"/>
  <c r="B166" i="12"/>
  <c r="R170" i="12"/>
  <c r="R169" i="12"/>
  <c r="R168" i="12"/>
  <c r="R167" i="12"/>
  <c r="L163" i="12"/>
  <c r="K163" i="12"/>
  <c r="C163" i="12"/>
  <c r="B163" i="12"/>
  <c r="R165" i="12"/>
  <c r="R164" i="12"/>
  <c r="R163" i="12"/>
  <c r="P159" i="12"/>
  <c r="P160" i="12" s="1"/>
  <c r="L159" i="12"/>
  <c r="K159" i="12"/>
  <c r="C159" i="12"/>
  <c r="B159" i="12"/>
  <c r="R161" i="12"/>
  <c r="P154" i="12"/>
  <c r="R154" i="12" s="1"/>
  <c r="L154" i="12"/>
  <c r="K154" i="12"/>
  <c r="C154" i="12"/>
  <c r="B154" i="12"/>
  <c r="R158" i="12"/>
  <c r="R157" i="12"/>
  <c r="R156" i="12"/>
  <c r="R155" i="12"/>
  <c r="L153" i="12"/>
  <c r="K153" i="12"/>
  <c r="C153" i="12"/>
  <c r="B153" i="12"/>
  <c r="R153" i="12"/>
  <c r="S153" i="12" s="1"/>
  <c r="T153" i="12" s="1"/>
  <c r="L149" i="12"/>
  <c r="K149" i="12"/>
  <c r="C149" i="12"/>
  <c r="B149" i="12"/>
  <c r="R151" i="12"/>
  <c r="P150" i="12"/>
  <c r="P145" i="12"/>
  <c r="P146" i="12" s="1"/>
  <c r="L145" i="12"/>
  <c r="K145" i="12"/>
  <c r="C145" i="12"/>
  <c r="B145" i="12"/>
  <c r="R147" i="12"/>
  <c r="P140" i="12"/>
  <c r="P141" i="12" s="1"/>
  <c r="L140" i="12"/>
  <c r="K140" i="12"/>
  <c r="C140" i="12"/>
  <c r="B140" i="12"/>
  <c r="R143" i="12"/>
  <c r="R142" i="12"/>
  <c r="S163" i="12" l="1"/>
  <c r="T163" i="12" s="1"/>
  <c r="S171" i="12"/>
  <c r="T171" i="12" s="1"/>
  <c r="U171" i="12" s="1"/>
  <c r="P192" i="12"/>
  <c r="R192" i="12" s="1"/>
  <c r="S199" i="12"/>
  <c r="T199" i="12" s="1"/>
  <c r="U199" i="12"/>
  <c r="R196" i="12"/>
  <c r="P198" i="12"/>
  <c r="R198" i="12" s="1"/>
  <c r="R195" i="12"/>
  <c r="R190" i="12"/>
  <c r="U189" i="12"/>
  <c r="R186" i="12"/>
  <c r="S185" i="12" s="1"/>
  <c r="T185" i="12" s="1"/>
  <c r="U185" i="12" s="1"/>
  <c r="P188" i="12"/>
  <c r="R188" i="12" s="1"/>
  <c r="R185" i="12"/>
  <c r="U182" i="12"/>
  <c r="S177" i="12"/>
  <c r="T177" i="12" s="1"/>
  <c r="U177" i="12" s="1"/>
  <c r="U174" i="12"/>
  <c r="S166" i="12"/>
  <c r="T166" i="12" s="1"/>
  <c r="U166" i="12" s="1"/>
  <c r="U163" i="12"/>
  <c r="R160" i="12"/>
  <c r="P162" i="12"/>
  <c r="R162" i="12" s="1"/>
  <c r="R159" i="12"/>
  <c r="S159" i="12" s="1"/>
  <c r="T159" i="12" s="1"/>
  <c r="U159" i="12" s="1"/>
  <c r="S154" i="12"/>
  <c r="T154" i="12" s="1"/>
  <c r="U154" i="12"/>
  <c r="U153" i="12"/>
  <c r="R150" i="12"/>
  <c r="P152" i="12"/>
  <c r="R152" i="12" s="1"/>
  <c r="R149" i="12"/>
  <c r="R146" i="12"/>
  <c r="P148" i="12"/>
  <c r="R148" i="12" s="1"/>
  <c r="R145" i="12"/>
  <c r="R141" i="12"/>
  <c r="P144" i="12"/>
  <c r="R144" i="12" s="1"/>
  <c r="R140" i="12"/>
  <c r="P135" i="12"/>
  <c r="P136" i="12" s="1"/>
  <c r="P139" i="12" s="1"/>
  <c r="R139" i="12" s="1"/>
  <c r="L135" i="12"/>
  <c r="K135" i="12"/>
  <c r="C135" i="12"/>
  <c r="B135" i="12"/>
  <c r="R138" i="12"/>
  <c r="R137" i="12"/>
  <c r="R135" i="12"/>
  <c r="L132" i="12"/>
  <c r="K132" i="12"/>
  <c r="C132" i="12"/>
  <c r="B132" i="12"/>
  <c r="R134" i="12"/>
  <c r="R133" i="12"/>
  <c r="R132" i="12"/>
  <c r="P128" i="12"/>
  <c r="R128" i="12" s="1"/>
  <c r="L128" i="12"/>
  <c r="K128" i="12"/>
  <c r="C128" i="12"/>
  <c r="B128" i="12"/>
  <c r="R131" i="12"/>
  <c r="R130" i="12"/>
  <c r="R129" i="12"/>
  <c r="R125" i="12"/>
  <c r="P123" i="12"/>
  <c r="P124" i="12" s="1"/>
  <c r="L123" i="12"/>
  <c r="K123" i="12"/>
  <c r="C123" i="12"/>
  <c r="B123" i="12"/>
  <c r="R126" i="12"/>
  <c r="L120" i="12"/>
  <c r="K120" i="12"/>
  <c r="C120" i="12"/>
  <c r="B120" i="12"/>
  <c r="R122" i="12"/>
  <c r="R121" i="12"/>
  <c r="R120" i="12"/>
  <c r="P115" i="12"/>
  <c r="R115" i="12" s="1"/>
  <c r="L115" i="12"/>
  <c r="K115" i="12"/>
  <c r="C115" i="12"/>
  <c r="B115" i="12"/>
  <c r="R119" i="12"/>
  <c r="R118" i="12"/>
  <c r="R117" i="12"/>
  <c r="R116" i="12"/>
  <c r="P110" i="12"/>
  <c r="R110" i="12" s="1"/>
  <c r="L110" i="12"/>
  <c r="K110" i="12"/>
  <c r="C110" i="12"/>
  <c r="B110" i="12"/>
  <c r="R114" i="12"/>
  <c r="R113" i="12"/>
  <c r="R112" i="12"/>
  <c r="R111" i="12"/>
  <c r="S140" i="12" l="1"/>
  <c r="T140" i="12" s="1"/>
  <c r="U140" i="12" s="1"/>
  <c r="S132" i="12"/>
  <c r="T132" i="12" s="1"/>
  <c r="S190" i="12"/>
  <c r="T190" i="12" s="1"/>
  <c r="U190" i="12" s="1"/>
  <c r="S195" i="12"/>
  <c r="T195" i="12" s="1"/>
  <c r="U195" i="12" s="1"/>
  <c r="S115" i="12"/>
  <c r="T115" i="12" s="1"/>
  <c r="S120" i="12"/>
  <c r="T120" i="12" s="1"/>
  <c r="U120" i="12" s="1"/>
  <c r="S145" i="12"/>
  <c r="T145" i="12" s="1"/>
  <c r="U145" i="12" s="1"/>
  <c r="S149" i="12"/>
  <c r="T149" i="12" s="1"/>
  <c r="U149" i="12" s="1"/>
  <c r="R136" i="12"/>
  <c r="S135" i="12" s="1"/>
  <c r="T135" i="12" s="1"/>
  <c r="U135" i="12" s="1"/>
  <c r="U132" i="12"/>
  <c r="S128" i="12"/>
  <c r="T128" i="12" s="1"/>
  <c r="U128" i="12" s="1"/>
  <c r="R124" i="12"/>
  <c r="P127" i="12"/>
  <c r="R127" i="12" s="1"/>
  <c r="R123" i="12"/>
  <c r="U115" i="12"/>
  <c r="S110" i="12"/>
  <c r="T110" i="12" s="1"/>
  <c r="U110" i="12" s="1"/>
  <c r="L107" i="12"/>
  <c r="K107" i="12"/>
  <c r="C107" i="12"/>
  <c r="B107" i="12"/>
  <c r="R109" i="12"/>
  <c r="R108" i="12"/>
  <c r="R107" i="12"/>
  <c r="P102" i="12"/>
  <c r="R102" i="12" s="1"/>
  <c r="L102" i="12"/>
  <c r="K102" i="12"/>
  <c r="C102" i="12"/>
  <c r="B102" i="12"/>
  <c r="R106" i="12"/>
  <c r="R105" i="12"/>
  <c r="R104" i="12"/>
  <c r="R103" i="12"/>
  <c r="P97" i="12"/>
  <c r="L97" i="12"/>
  <c r="K97" i="12"/>
  <c r="C97" i="12"/>
  <c r="B97" i="12"/>
  <c r="R101" i="12"/>
  <c r="R100" i="12"/>
  <c r="R99" i="12"/>
  <c r="R98" i="12"/>
  <c r="R97" i="12"/>
  <c r="R94" i="12"/>
  <c r="P92" i="12"/>
  <c r="P93" i="12" s="1"/>
  <c r="L92" i="12"/>
  <c r="K92" i="12"/>
  <c r="C92" i="12"/>
  <c r="R95" i="12"/>
  <c r="B92" i="12"/>
  <c r="L89" i="12"/>
  <c r="K89" i="12"/>
  <c r="C89" i="12"/>
  <c r="B89" i="12"/>
  <c r="R91" i="12"/>
  <c r="R90" i="12"/>
  <c r="R89" i="12"/>
  <c r="L86" i="12"/>
  <c r="K86" i="12"/>
  <c r="C86" i="12"/>
  <c r="B86" i="12"/>
  <c r="R88" i="12"/>
  <c r="R87" i="12"/>
  <c r="R86" i="12"/>
  <c r="L83" i="12"/>
  <c r="K83" i="12"/>
  <c r="C83" i="12"/>
  <c r="B83" i="12"/>
  <c r="R85" i="12"/>
  <c r="R84" i="12"/>
  <c r="R83" i="12"/>
  <c r="L80" i="12"/>
  <c r="R80" i="12"/>
  <c r="R81" i="12"/>
  <c r="R82" i="12"/>
  <c r="K80" i="12"/>
  <c r="C80" i="12"/>
  <c r="B80" i="12"/>
  <c r="J80" i="12"/>
  <c r="L75" i="12"/>
  <c r="K75" i="12"/>
  <c r="C75" i="12"/>
  <c r="R79" i="12"/>
  <c r="R78" i="12"/>
  <c r="R77" i="12"/>
  <c r="R76" i="12"/>
  <c r="R75" i="12"/>
  <c r="P70" i="12"/>
  <c r="R70" i="12" s="1"/>
  <c r="L70" i="12"/>
  <c r="K70" i="12"/>
  <c r="C70" i="12"/>
  <c r="B70" i="12"/>
  <c r="R74" i="12"/>
  <c r="R73" i="12"/>
  <c r="R72" i="12"/>
  <c r="R71" i="12"/>
  <c r="L66" i="12"/>
  <c r="K66" i="12"/>
  <c r="C66" i="12"/>
  <c r="R69" i="12"/>
  <c r="R68" i="12"/>
  <c r="R67" i="12"/>
  <c r="R66" i="12"/>
  <c r="S66" i="12" s="1"/>
  <c r="T66" i="12" s="1"/>
  <c r="P61" i="12"/>
  <c r="L61" i="12"/>
  <c r="C61" i="12"/>
  <c r="B61" i="12"/>
  <c r="R65" i="12"/>
  <c r="R64" i="12"/>
  <c r="R63" i="12"/>
  <c r="R62" i="12"/>
  <c r="R61" i="12"/>
  <c r="K61" i="12"/>
  <c r="L57" i="12"/>
  <c r="K57" i="12"/>
  <c r="C57" i="12"/>
  <c r="R60" i="12"/>
  <c r="R59" i="12"/>
  <c r="R58" i="12"/>
  <c r="R57" i="12"/>
  <c r="L54" i="12"/>
  <c r="K54" i="12"/>
  <c r="C54" i="12"/>
  <c r="R56" i="12"/>
  <c r="R55" i="12"/>
  <c r="R54" i="12"/>
  <c r="L51" i="12"/>
  <c r="K51" i="12"/>
  <c r="C51" i="12"/>
  <c r="R53" i="12"/>
  <c r="R52" i="12"/>
  <c r="R51" i="12"/>
  <c r="S51" i="12" s="1"/>
  <c r="T51" i="12" s="1"/>
  <c r="L48" i="12"/>
  <c r="K48" i="12"/>
  <c r="C48" i="12"/>
  <c r="R50" i="12"/>
  <c r="R49" i="12"/>
  <c r="R48" i="12"/>
  <c r="L45" i="12"/>
  <c r="K45" i="12"/>
  <c r="C45" i="12"/>
  <c r="R47" i="12"/>
  <c r="R46" i="12"/>
  <c r="R45" i="12"/>
  <c r="L42" i="12"/>
  <c r="K42" i="12"/>
  <c r="C42" i="12"/>
  <c r="R44" i="12"/>
  <c r="R43" i="12"/>
  <c r="R42" i="12"/>
  <c r="P37" i="12"/>
  <c r="R37" i="12" s="1"/>
  <c r="L37" i="12"/>
  <c r="K37" i="12"/>
  <c r="C37" i="12"/>
  <c r="B37" i="12"/>
  <c r="R41" i="12"/>
  <c r="R40" i="12"/>
  <c r="R39" i="12"/>
  <c r="R38" i="12"/>
  <c r="B32" i="12"/>
  <c r="P32" i="12"/>
  <c r="L32" i="12"/>
  <c r="K32" i="12"/>
  <c r="C32" i="12"/>
  <c r="R36" i="12"/>
  <c r="R35" i="12"/>
  <c r="R34" i="12"/>
  <c r="R33" i="12"/>
  <c r="R32" i="12"/>
  <c r="P28" i="12"/>
  <c r="P29" i="12" s="1"/>
  <c r="L28" i="12"/>
  <c r="K28" i="12"/>
  <c r="C28" i="12"/>
  <c r="R30" i="12"/>
  <c r="B28" i="12"/>
  <c r="P24" i="12"/>
  <c r="P25" i="12" s="1"/>
  <c r="P27" i="12" s="1"/>
  <c r="L24" i="12"/>
  <c r="K24" i="12"/>
  <c r="C24" i="12"/>
  <c r="B24" i="12"/>
  <c r="R26" i="12"/>
  <c r="P19" i="12"/>
  <c r="L19" i="12"/>
  <c r="K19" i="12"/>
  <c r="C19" i="12"/>
  <c r="R23" i="12"/>
  <c r="R22" i="12"/>
  <c r="R21" i="12"/>
  <c r="R20" i="12"/>
  <c r="R19" i="12"/>
  <c r="L182" i="10"/>
  <c r="K182" i="10"/>
  <c r="C182" i="10"/>
  <c r="B182" i="10"/>
  <c r="S182" i="10"/>
  <c r="T182" i="10" s="1"/>
  <c r="R182" i="10"/>
  <c r="R179" i="10"/>
  <c r="P178" i="10"/>
  <c r="R178" i="10" s="1"/>
  <c r="L178" i="10"/>
  <c r="K178" i="10"/>
  <c r="C178" i="10"/>
  <c r="B178" i="10"/>
  <c r="R181" i="10"/>
  <c r="R180" i="10"/>
  <c r="P174" i="10"/>
  <c r="L174" i="10"/>
  <c r="K174" i="10"/>
  <c r="C174" i="10"/>
  <c r="B174" i="10"/>
  <c r="R176" i="10"/>
  <c r="P175" i="10"/>
  <c r="R172" i="10"/>
  <c r="P169" i="10"/>
  <c r="R171" i="10" s="1"/>
  <c r="L169" i="10"/>
  <c r="K169" i="10"/>
  <c r="C169" i="10"/>
  <c r="B169" i="10"/>
  <c r="R173" i="10"/>
  <c r="L168" i="10"/>
  <c r="K168" i="10"/>
  <c r="C168" i="10"/>
  <c r="B168" i="10"/>
  <c r="S168" i="10"/>
  <c r="T168" i="10" s="1"/>
  <c r="U168" i="10" s="1"/>
  <c r="R168" i="10"/>
  <c r="P164" i="10"/>
  <c r="P165" i="10" s="1"/>
  <c r="L164" i="10"/>
  <c r="K164" i="10"/>
  <c r="C164" i="10"/>
  <c r="B164" i="10"/>
  <c r="R166" i="10"/>
  <c r="P160" i="10"/>
  <c r="P161" i="10" s="1"/>
  <c r="L160" i="10"/>
  <c r="K160" i="10"/>
  <c r="C160" i="10"/>
  <c r="B160" i="10"/>
  <c r="R162" i="10"/>
  <c r="R159" i="10"/>
  <c r="R158" i="10"/>
  <c r="R157" i="10"/>
  <c r="R156" i="10"/>
  <c r="R155" i="10"/>
  <c r="R154" i="10"/>
  <c r="L157" i="10"/>
  <c r="K157" i="10"/>
  <c r="C157" i="10"/>
  <c r="B157" i="10"/>
  <c r="L154" i="10"/>
  <c r="K154" i="10"/>
  <c r="C154" i="10"/>
  <c r="B154" i="10"/>
  <c r="L153" i="10"/>
  <c r="K153" i="10"/>
  <c r="B153" i="10"/>
  <c r="C153" i="10"/>
  <c r="R153" i="10"/>
  <c r="S153" i="10" s="1"/>
  <c r="T153" i="10" s="1"/>
  <c r="U153" i="10" s="1"/>
  <c r="P148" i="10"/>
  <c r="R148" i="10" s="1"/>
  <c r="L148" i="10"/>
  <c r="K148" i="10"/>
  <c r="C148" i="10"/>
  <c r="B148" i="10"/>
  <c r="R152" i="10"/>
  <c r="R151" i="10"/>
  <c r="R150" i="10"/>
  <c r="R149" i="10"/>
  <c r="P143" i="10"/>
  <c r="R143" i="10" s="1"/>
  <c r="L143" i="10"/>
  <c r="K143" i="10"/>
  <c r="C143" i="10"/>
  <c r="B143" i="10"/>
  <c r="R147" i="10"/>
  <c r="R146" i="10"/>
  <c r="R145" i="10"/>
  <c r="R144" i="10"/>
  <c r="L139" i="10"/>
  <c r="K139" i="10"/>
  <c r="C139" i="10"/>
  <c r="B139" i="10"/>
  <c r="R142" i="10"/>
  <c r="R141" i="10"/>
  <c r="R140" i="10"/>
  <c r="R139" i="10"/>
  <c r="S139" i="10" s="1"/>
  <c r="T139" i="10" s="1"/>
  <c r="P135" i="10"/>
  <c r="R135" i="10" s="1"/>
  <c r="L135" i="10"/>
  <c r="K135" i="10"/>
  <c r="C135" i="10"/>
  <c r="B135" i="10"/>
  <c r="R138" i="10"/>
  <c r="R137" i="10"/>
  <c r="R136" i="10"/>
  <c r="P130" i="10"/>
  <c r="P131" i="10" s="1"/>
  <c r="R131" i="10" s="1"/>
  <c r="L130" i="10"/>
  <c r="K130" i="10"/>
  <c r="C130" i="10"/>
  <c r="B130" i="10"/>
  <c r="R133" i="10"/>
  <c r="R132" i="10"/>
  <c r="L127" i="10"/>
  <c r="K127" i="10"/>
  <c r="C127" i="10"/>
  <c r="B127" i="10"/>
  <c r="R129" i="10"/>
  <c r="R128" i="10"/>
  <c r="R127" i="10"/>
  <c r="S127" i="10" s="1"/>
  <c r="T127" i="10" s="1"/>
  <c r="P123" i="10"/>
  <c r="R123" i="10" s="1"/>
  <c r="L123" i="10"/>
  <c r="K123" i="10"/>
  <c r="C123" i="10"/>
  <c r="R126" i="10"/>
  <c r="R125" i="10"/>
  <c r="R124" i="10"/>
  <c r="B123" i="10"/>
  <c r="R119" i="10"/>
  <c r="P118" i="10"/>
  <c r="R118" i="10" s="1"/>
  <c r="L118" i="10"/>
  <c r="K118" i="10"/>
  <c r="C118" i="10"/>
  <c r="B118" i="10"/>
  <c r="R122" i="10"/>
  <c r="R121" i="10"/>
  <c r="R120" i="10"/>
  <c r="L115" i="10"/>
  <c r="K115" i="10"/>
  <c r="C115" i="10"/>
  <c r="B115" i="10"/>
  <c r="R117" i="10"/>
  <c r="R116" i="10"/>
  <c r="S115" i="10"/>
  <c r="T115" i="10" s="1"/>
  <c r="R115" i="10"/>
  <c r="L112" i="10"/>
  <c r="K112" i="10"/>
  <c r="C112" i="10"/>
  <c r="B112" i="10"/>
  <c r="R114" i="10"/>
  <c r="R113" i="10"/>
  <c r="R112" i="10"/>
  <c r="S112" i="10" s="1"/>
  <c r="T112" i="10" s="1"/>
  <c r="P107" i="10"/>
  <c r="R107" i="10" s="1"/>
  <c r="L107" i="10"/>
  <c r="K107" i="10"/>
  <c r="C107" i="10"/>
  <c r="B107" i="10"/>
  <c r="R111" i="10"/>
  <c r="R110" i="10"/>
  <c r="R109" i="10"/>
  <c r="R108" i="10"/>
  <c r="B102" i="10"/>
  <c r="P102" i="10"/>
  <c r="L102" i="10"/>
  <c r="K102" i="10"/>
  <c r="C102" i="10"/>
  <c r="R106" i="10"/>
  <c r="R105" i="10"/>
  <c r="R104" i="10"/>
  <c r="R103" i="10"/>
  <c r="R102" i="10"/>
  <c r="P97" i="10"/>
  <c r="R97" i="10" s="1"/>
  <c r="L97" i="10"/>
  <c r="K97" i="10"/>
  <c r="C97" i="10"/>
  <c r="B97" i="10"/>
  <c r="R101" i="10"/>
  <c r="R100" i="10"/>
  <c r="R99" i="10"/>
  <c r="R98" i="10"/>
  <c r="L93" i="10"/>
  <c r="K93" i="10"/>
  <c r="C93" i="10"/>
  <c r="B93" i="10"/>
  <c r="R95" i="10"/>
  <c r="K89" i="10"/>
  <c r="C89" i="10"/>
  <c r="L89" i="10"/>
  <c r="B89" i="10"/>
  <c r="R91" i="10"/>
  <c r="P90" i="10"/>
  <c r="P85" i="10"/>
  <c r="P86" i="10" s="1"/>
  <c r="L85" i="10"/>
  <c r="K85" i="10"/>
  <c r="C85" i="10"/>
  <c r="R87" i="10"/>
  <c r="B85" i="10"/>
  <c r="L82" i="10"/>
  <c r="K82" i="10"/>
  <c r="C82" i="10"/>
  <c r="R84" i="10"/>
  <c r="R83" i="10"/>
  <c r="R82" i="10"/>
  <c r="L78" i="10"/>
  <c r="K78" i="10"/>
  <c r="C78" i="10"/>
  <c r="R80" i="10"/>
  <c r="P79" i="10"/>
  <c r="S107" i="10" l="1"/>
  <c r="T107" i="10" s="1"/>
  <c r="S86" i="12"/>
  <c r="T86" i="12" s="1"/>
  <c r="S107" i="12"/>
  <c r="T107" i="12" s="1"/>
  <c r="S82" i="10"/>
  <c r="T82" i="10" s="1"/>
  <c r="U82" i="10" s="1"/>
  <c r="U112" i="10"/>
  <c r="U182" i="10"/>
  <c r="U127" i="10"/>
  <c r="S102" i="10"/>
  <c r="T102" i="10" s="1"/>
  <c r="S135" i="10"/>
  <c r="T135" i="10" s="1"/>
  <c r="S42" i="12"/>
  <c r="T42" i="12" s="1"/>
  <c r="U42" i="12" s="1"/>
  <c r="S45" i="12"/>
  <c r="T45" i="12" s="1"/>
  <c r="S48" i="12"/>
  <c r="T48" i="12" s="1"/>
  <c r="U48" i="12" s="1"/>
  <c r="S54" i="12"/>
  <c r="T54" i="12" s="1"/>
  <c r="S83" i="12"/>
  <c r="T83" i="12" s="1"/>
  <c r="U83" i="12" s="1"/>
  <c r="S89" i="12"/>
  <c r="T89" i="12" s="1"/>
  <c r="U89" i="12" s="1"/>
  <c r="S102" i="12"/>
  <c r="T102" i="12" s="1"/>
  <c r="U102" i="12" s="1"/>
  <c r="S37" i="12"/>
  <c r="T37" i="12" s="1"/>
  <c r="U37" i="12" s="1"/>
  <c r="S61" i="12"/>
  <c r="T61" i="12" s="1"/>
  <c r="S80" i="12"/>
  <c r="T80" i="12" s="1"/>
  <c r="S32" i="12"/>
  <c r="T32" i="12" s="1"/>
  <c r="U32" i="12" s="1"/>
  <c r="S123" i="12"/>
  <c r="T123" i="12" s="1"/>
  <c r="U123" i="12" s="1"/>
  <c r="U107" i="12"/>
  <c r="S97" i="12"/>
  <c r="T97" i="12" s="1"/>
  <c r="U97" i="12" s="1"/>
  <c r="U45" i="12"/>
  <c r="U51" i="12"/>
  <c r="P96" i="12"/>
  <c r="R96" i="12" s="1"/>
  <c r="R93" i="12"/>
  <c r="R92" i="12"/>
  <c r="U86" i="12"/>
  <c r="S81" i="12"/>
  <c r="S82" i="12"/>
  <c r="U80" i="12"/>
  <c r="S75" i="12"/>
  <c r="T75" i="12" s="1"/>
  <c r="U75" i="12" s="1"/>
  <c r="S70" i="12"/>
  <c r="T70" i="12" s="1"/>
  <c r="U70" i="12" s="1"/>
  <c r="U66" i="12"/>
  <c r="U61" i="12"/>
  <c r="S57" i="12"/>
  <c r="T57" i="12" s="1"/>
  <c r="U57" i="12" s="1"/>
  <c r="U54" i="12"/>
  <c r="P31" i="12"/>
  <c r="R31" i="12" s="1"/>
  <c r="R29" i="12"/>
  <c r="R28" i="12"/>
  <c r="R27" i="12"/>
  <c r="R25" i="12"/>
  <c r="R24" i="12"/>
  <c r="S19" i="12"/>
  <c r="T19" i="12" s="1"/>
  <c r="U19" i="12" s="1"/>
  <c r="S154" i="10"/>
  <c r="T154" i="10" s="1"/>
  <c r="U154" i="10" s="1"/>
  <c r="U107" i="10"/>
  <c r="R130" i="10"/>
  <c r="S178" i="10"/>
  <c r="T178" i="10" s="1"/>
  <c r="U178" i="10" s="1"/>
  <c r="P177" i="10"/>
  <c r="R177" i="10" s="1"/>
  <c r="R175" i="10"/>
  <c r="R174" i="10"/>
  <c r="S148" i="10"/>
  <c r="T148" i="10" s="1"/>
  <c r="U148" i="10" s="1"/>
  <c r="S97" i="10"/>
  <c r="T97" i="10" s="1"/>
  <c r="U97" i="10" s="1"/>
  <c r="S157" i="10"/>
  <c r="T157" i="10" s="1"/>
  <c r="U157" i="10" s="1"/>
  <c r="P170" i="10"/>
  <c r="R170" i="10" s="1"/>
  <c r="R169" i="10"/>
  <c r="P167" i="10"/>
  <c r="R167" i="10" s="1"/>
  <c r="R165" i="10"/>
  <c r="R164" i="10"/>
  <c r="P163" i="10"/>
  <c r="R163" i="10" s="1"/>
  <c r="R161" i="10"/>
  <c r="R160" i="10"/>
  <c r="S143" i="10"/>
  <c r="T143" i="10" s="1"/>
  <c r="U143" i="10" s="1"/>
  <c r="U139" i="10"/>
  <c r="U135" i="10"/>
  <c r="P134" i="10"/>
  <c r="R134" i="10" s="1"/>
  <c r="S123" i="10"/>
  <c r="T123" i="10" s="1"/>
  <c r="U123" i="10" s="1"/>
  <c r="S118" i="10"/>
  <c r="T118" i="10" s="1"/>
  <c r="U118" i="10" s="1"/>
  <c r="U115" i="10"/>
  <c r="U102" i="10"/>
  <c r="P92" i="10"/>
  <c r="R92" i="10" s="1"/>
  <c r="R90" i="10"/>
  <c r="R89" i="10"/>
  <c r="P88" i="10"/>
  <c r="R88" i="10" s="1"/>
  <c r="R86" i="10"/>
  <c r="R85" i="10"/>
  <c r="P81" i="10"/>
  <c r="R81" i="10" s="1"/>
  <c r="R79" i="10"/>
  <c r="R78" i="10"/>
  <c r="P74" i="10"/>
  <c r="P75" i="10" s="1"/>
  <c r="P77" i="10" s="1"/>
  <c r="L74" i="10"/>
  <c r="K74" i="10"/>
  <c r="C74" i="10"/>
  <c r="R76" i="10"/>
  <c r="L71" i="10"/>
  <c r="K71" i="10"/>
  <c r="C71" i="10"/>
  <c r="R73" i="10"/>
  <c r="R72" i="10"/>
  <c r="R71" i="10"/>
  <c r="S71" i="10" s="1"/>
  <c r="T71" i="10" s="1"/>
  <c r="P66" i="10"/>
  <c r="R66" i="10" s="1"/>
  <c r="L66" i="10"/>
  <c r="K66" i="10"/>
  <c r="C66" i="10"/>
  <c r="R70" i="10"/>
  <c r="R69" i="10"/>
  <c r="R68" i="10"/>
  <c r="R67" i="10"/>
  <c r="C24" i="6"/>
  <c r="R61" i="10"/>
  <c r="L61" i="10"/>
  <c r="K61" i="10"/>
  <c r="C61" i="10"/>
  <c r="R62" i="10"/>
  <c r="R63" i="10"/>
  <c r="R64" i="10"/>
  <c r="R65" i="10"/>
  <c r="L56" i="10"/>
  <c r="K56" i="10"/>
  <c r="C56" i="10"/>
  <c r="R60" i="10"/>
  <c r="R59" i="10"/>
  <c r="R58" i="10"/>
  <c r="R57" i="10"/>
  <c r="R56" i="10"/>
  <c r="S56" i="10" s="1"/>
  <c r="T56" i="10" s="1"/>
  <c r="L53" i="10"/>
  <c r="K53" i="10"/>
  <c r="C53" i="10"/>
  <c r="R55" i="10"/>
  <c r="R54" i="10"/>
  <c r="R53" i="10"/>
  <c r="S53" i="10" s="1"/>
  <c r="T53" i="10" s="1"/>
  <c r="U53" i="10" s="1"/>
  <c r="L50" i="10"/>
  <c r="K50" i="10"/>
  <c r="C50" i="10"/>
  <c r="R52" i="10"/>
  <c r="R51" i="10"/>
  <c r="R50" i="10"/>
  <c r="L47" i="10"/>
  <c r="K47" i="10"/>
  <c r="C47" i="10"/>
  <c r="R49" i="10"/>
  <c r="R48" i="10"/>
  <c r="R47" i="10"/>
  <c r="L41" i="10"/>
  <c r="L44" i="10"/>
  <c r="K44" i="10"/>
  <c r="C44" i="10"/>
  <c r="R46" i="10"/>
  <c r="R45" i="10"/>
  <c r="R44" i="10"/>
  <c r="C41" i="10"/>
  <c r="K41" i="10"/>
  <c r="R43" i="10"/>
  <c r="R42" i="10"/>
  <c r="R41" i="10"/>
  <c r="S41" i="10" s="1"/>
  <c r="T41" i="10" s="1"/>
  <c r="L38" i="10"/>
  <c r="K38" i="10"/>
  <c r="C38" i="10"/>
  <c r="R40" i="10"/>
  <c r="R39" i="10"/>
  <c r="R38" i="10"/>
  <c r="S38" i="10" s="1"/>
  <c r="T38" i="10" s="1"/>
  <c r="U38" i="10" s="1"/>
  <c r="L35" i="10"/>
  <c r="K35" i="10"/>
  <c r="C35" i="10"/>
  <c r="R37" i="10"/>
  <c r="R36" i="10"/>
  <c r="R35" i="10"/>
  <c r="S35" i="10" s="1"/>
  <c r="T35" i="10" s="1"/>
  <c r="L32" i="10"/>
  <c r="K32" i="10"/>
  <c r="C32" i="10"/>
  <c r="R34" i="10"/>
  <c r="R33" i="10"/>
  <c r="R32" i="10"/>
  <c r="L29" i="10"/>
  <c r="K29" i="10"/>
  <c r="C29" i="10"/>
  <c r="R31" i="10"/>
  <c r="R30" i="10"/>
  <c r="R29" i="10"/>
  <c r="S29" i="10" s="1"/>
  <c r="T29" i="10" s="1"/>
  <c r="R28" i="10"/>
  <c r="P24" i="10"/>
  <c r="R24" i="10" s="1"/>
  <c r="L24" i="10"/>
  <c r="K24" i="10"/>
  <c r="C24" i="10"/>
  <c r="R27" i="10"/>
  <c r="R26" i="10"/>
  <c r="R25" i="10"/>
  <c r="P19" i="10"/>
  <c r="R19" i="10" s="1"/>
  <c r="L19" i="10"/>
  <c r="K19" i="10"/>
  <c r="C19" i="10"/>
  <c r="R23" i="10"/>
  <c r="R22" i="10"/>
  <c r="R21" i="10"/>
  <c r="R20" i="10"/>
  <c r="C158" i="8"/>
  <c r="F22" i="9"/>
  <c r="P93" i="10" s="1"/>
  <c r="F21" i="7"/>
  <c r="F20" i="7"/>
  <c r="R136" i="8"/>
  <c r="U71" i="10" l="1"/>
  <c r="S174" i="10"/>
  <c r="T174" i="10" s="1"/>
  <c r="U174" i="10" s="1"/>
  <c r="S50" i="10"/>
  <c r="T50" i="10" s="1"/>
  <c r="U50" i="10" s="1"/>
  <c r="R93" i="10"/>
  <c r="P94" i="10"/>
  <c r="S32" i="10"/>
  <c r="T32" i="10" s="1"/>
  <c r="S47" i="10"/>
  <c r="T47" i="10" s="1"/>
  <c r="S78" i="10"/>
  <c r="T78" i="10" s="1"/>
  <c r="U78" i="10" s="1"/>
  <c r="S28" i="12"/>
  <c r="T28" i="12" s="1"/>
  <c r="U28" i="12" s="1"/>
  <c r="S44" i="10"/>
  <c r="T44" i="10" s="1"/>
  <c r="U44" i="10" s="1"/>
  <c r="S24" i="12"/>
  <c r="T24" i="12" s="1"/>
  <c r="U24" i="12" s="1"/>
  <c r="S92" i="12"/>
  <c r="T92" i="12" s="1"/>
  <c r="U92" i="12" s="1"/>
  <c r="S130" i="10"/>
  <c r="T130" i="10" s="1"/>
  <c r="U130" i="10" s="1"/>
  <c r="U32" i="10"/>
  <c r="S24" i="10"/>
  <c r="S164" i="10"/>
  <c r="T164" i="10" s="1"/>
  <c r="U164" i="10" s="1"/>
  <c r="S160" i="10"/>
  <c r="T160" i="10" s="1"/>
  <c r="U160" i="10" s="1"/>
  <c r="S169" i="10"/>
  <c r="T169" i="10" s="1"/>
  <c r="U169" i="10" s="1"/>
  <c r="S89" i="10"/>
  <c r="T89" i="10" s="1"/>
  <c r="U89" i="10" s="1"/>
  <c r="S85" i="10"/>
  <c r="T85" i="10" s="1"/>
  <c r="U85" i="10" s="1"/>
  <c r="R75" i="10"/>
  <c r="R77" i="10"/>
  <c r="R74" i="10"/>
  <c r="S66" i="10"/>
  <c r="T66" i="10" s="1"/>
  <c r="U66" i="10" s="1"/>
  <c r="S61" i="10"/>
  <c r="T61" i="10" s="1"/>
  <c r="U61" i="10" s="1"/>
  <c r="U56" i="10"/>
  <c r="U47" i="10"/>
  <c r="U41" i="10"/>
  <c r="U35" i="10"/>
  <c r="U29" i="10"/>
  <c r="T24" i="10"/>
  <c r="U24" i="10" s="1"/>
  <c r="S19" i="10"/>
  <c r="T19" i="10" s="1"/>
  <c r="U19" i="10" s="1"/>
  <c r="P134" i="8"/>
  <c r="P137" i="8" s="1"/>
  <c r="R137" i="8" s="1"/>
  <c r="R135" i="8"/>
  <c r="R133" i="8"/>
  <c r="P96" i="10" l="1"/>
  <c r="R96" i="10" s="1"/>
  <c r="R94" i="10"/>
  <c r="S93" i="10" s="1"/>
  <c r="T93" i="10" s="1"/>
  <c r="U93" i="10" s="1"/>
  <c r="S74" i="10"/>
  <c r="T74" i="10" s="1"/>
  <c r="U74" i="10" s="1"/>
  <c r="R134" i="8"/>
  <c r="B57" i="8"/>
  <c r="B53" i="8"/>
  <c r="R35" i="8"/>
  <c r="R93" i="6" l="1"/>
  <c r="L47" i="6" l="1"/>
  <c r="K47" i="6"/>
  <c r="C47" i="6"/>
  <c r="R49" i="6"/>
  <c r="R48" i="6"/>
  <c r="R47" i="6"/>
  <c r="S47" i="6" l="1"/>
  <c r="R157" i="8"/>
  <c r="R156" i="8"/>
  <c r="R155" i="8"/>
  <c r="L155" i="8"/>
  <c r="K155" i="8"/>
  <c r="C155" i="8"/>
  <c r="B155" i="8"/>
  <c r="P147" i="8"/>
  <c r="P148" i="8" s="1"/>
  <c r="R150" i="8"/>
  <c r="R146" i="8"/>
  <c r="R132" i="8"/>
  <c r="R131" i="8"/>
  <c r="R130" i="8"/>
  <c r="R129" i="8"/>
  <c r="R128" i="8"/>
  <c r="R116" i="8"/>
  <c r="L99" i="8"/>
  <c r="R94" i="8"/>
  <c r="R93" i="8"/>
  <c r="R92" i="8"/>
  <c r="P91" i="8"/>
  <c r="R91" i="8" s="1"/>
  <c r="P87" i="8"/>
  <c r="R87" i="8" s="1"/>
  <c r="R90" i="8"/>
  <c r="R89" i="8"/>
  <c r="R88" i="8"/>
  <c r="B91" i="8"/>
  <c r="L91" i="8"/>
  <c r="L87" i="8"/>
  <c r="K91" i="8"/>
  <c r="K87" i="8"/>
  <c r="C91" i="8"/>
  <c r="C87" i="8"/>
  <c r="R54" i="8"/>
  <c r="R31" i="8"/>
  <c r="R30" i="8"/>
  <c r="R29" i="8"/>
  <c r="R28" i="8"/>
  <c r="K24" i="8"/>
  <c r="C24" i="8"/>
  <c r="R214" i="6"/>
  <c r="R213" i="6"/>
  <c r="R212" i="6"/>
  <c r="R211" i="6"/>
  <c r="L211" i="6"/>
  <c r="K211" i="6"/>
  <c r="C211" i="6"/>
  <c r="B211" i="6"/>
  <c r="P201" i="6"/>
  <c r="P197" i="6"/>
  <c r="P198" i="6" s="1"/>
  <c r="R198" i="6" s="1"/>
  <c r="R200" i="6"/>
  <c r="R199" i="6"/>
  <c r="P193" i="6"/>
  <c r="P194" i="6" s="1"/>
  <c r="R195" i="6"/>
  <c r="L193" i="6"/>
  <c r="K193" i="6"/>
  <c r="C193" i="6"/>
  <c r="B193" i="6"/>
  <c r="B182" i="6"/>
  <c r="R192" i="6"/>
  <c r="R191" i="6"/>
  <c r="R190" i="6"/>
  <c r="R177" i="6"/>
  <c r="P171" i="6"/>
  <c r="R171" i="6" s="1"/>
  <c r="R174" i="6"/>
  <c r="R173" i="6"/>
  <c r="R172" i="6"/>
  <c r="L171" i="6"/>
  <c r="K171" i="6"/>
  <c r="C171" i="6"/>
  <c r="B171" i="6"/>
  <c r="P166" i="6"/>
  <c r="P162" i="6"/>
  <c r="P163" i="6" s="1"/>
  <c r="R163" i="6" s="1"/>
  <c r="L162" i="6"/>
  <c r="K162" i="6"/>
  <c r="B162" i="6"/>
  <c r="C162" i="6"/>
  <c r="R165" i="6"/>
  <c r="R164" i="6"/>
  <c r="B158" i="6"/>
  <c r="L158" i="6"/>
  <c r="P158" i="6"/>
  <c r="P159" i="6" s="1"/>
  <c r="R159" i="6" s="1"/>
  <c r="R161" i="6"/>
  <c r="R160" i="6"/>
  <c r="K158" i="6"/>
  <c r="C158" i="6"/>
  <c r="R157" i="6"/>
  <c r="R156" i="6"/>
  <c r="R155" i="6"/>
  <c r="B155" i="6"/>
  <c r="L155" i="6"/>
  <c r="K155" i="6"/>
  <c r="C155" i="6"/>
  <c r="L141" i="6"/>
  <c r="K141" i="6"/>
  <c r="C141" i="6"/>
  <c r="R143" i="6"/>
  <c r="R142" i="6"/>
  <c r="R141" i="6"/>
  <c r="B141" i="6"/>
  <c r="B138" i="6"/>
  <c r="P118" i="6"/>
  <c r="P122" i="6"/>
  <c r="P126" i="6"/>
  <c r="P114" i="6"/>
  <c r="P115" i="6" s="1"/>
  <c r="R115" i="6" s="1"/>
  <c r="L114" i="6"/>
  <c r="K114" i="6"/>
  <c r="C114" i="6"/>
  <c r="R117" i="6"/>
  <c r="R116" i="6"/>
  <c r="R104" i="6"/>
  <c r="R103" i="6"/>
  <c r="R102" i="6"/>
  <c r="R107" i="6"/>
  <c r="R106" i="6"/>
  <c r="R105" i="6"/>
  <c r="R108" i="6"/>
  <c r="R100" i="6"/>
  <c r="P94" i="6"/>
  <c r="R94" i="6" s="1"/>
  <c r="R96" i="6"/>
  <c r="R95" i="6"/>
  <c r="B83" i="6"/>
  <c r="R83" i="6"/>
  <c r="T47" i="6" l="1"/>
  <c r="U47" i="6" s="1"/>
  <c r="S155" i="8"/>
  <c r="S211" i="6"/>
  <c r="P149" i="8"/>
  <c r="R149" i="8" s="1"/>
  <c r="R148" i="8"/>
  <c r="R147" i="8"/>
  <c r="S91" i="8"/>
  <c r="S155" i="6"/>
  <c r="R197" i="6"/>
  <c r="S197" i="6" s="1"/>
  <c r="T197" i="6" s="1"/>
  <c r="R194" i="6"/>
  <c r="P196" i="6"/>
  <c r="R196" i="6" s="1"/>
  <c r="R193" i="6"/>
  <c r="S141" i="6"/>
  <c r="T141" i="6" s="1"/>
  <c r="U141" i="6" s="1"/>
  <c r="S171" i="6"/>
  <c r="R162" i="6"/>
  <c r="S162" i="6" s="1"/>
  <c r="R158" i="6"/>
  <c r="S158" i="6" s="1"/>
  <c r="R114" i="6"/>
  <c r="S114" i="6" s="1"/>
  <c r="S94" i="6"/>
  <c r="U155" i="8" l="1"/>
  <c r="T155" i="8"/>
  <c r="T155" i="6"/>
  <c r="U155" i="6" s="1"/>
  <c r="T211" i="6"/>
  <c r="U211" i="6" s="1"/>
  <c r="T158" i="6"/>
  <c r="U158" i="6" s="1"/>
  <c r="T94" i="6"/>
  <c r="U94" i="6" s="1"/>
  <c r="T162" i="6"/>
  <c r="U162" i="6" s="1"/>
  <c r="T114" i="6"/>
  <c r="U114" i="6" s="1"/>
  <c r="T171" i="6"/>
  <c r="U171" i="6" s="1"/>
  <c r="T91" i="8"/>
  <c r="U91" i="8" s="1"/>
  <c r="S193" i="6"/>
  <c r="T193" i="6" l="1"/>
  <c r="U193" i="6" s="1"/>
  <c r="C74" i="8"/>
  <c r="R74" i="8"/>
  <c r="R24" i="8"/>
  <c r="R87" i="6"/>
  <c r="S24" i="8" l="1"/>
  <c r="T24" i="8" s="1"/>
  <c r="S74" i="8"/>
  <c r="T74" i="8" s="1"/>
  <c r="S87" i="6"/>
  <c r="T87" i="6" s="1"/>
  <c r="P158" i="8"/>
  <c r="R158" i="8" s="1"/>
  <c r="L158" i="8"/>
  <c r="K158" i="8"/>
  <c r="R160" i="8"/>
  <c r="R159" i="8"/>
  <c r="P151" i="8"/>
  <c r="P152" i="8" s="1"/>
  <c r="L151" i="8"/>
  <c r="K151" i="8"/>
  <c r="C151" i="8"/>
  <c r="B151" i="8"/>
  <c r="R153" i="8"/>
  <c r="K107" i="8"/>
  <c r="K110" i="8"/>
  <c r="C110" i="8"/>
  <c r="L147" i="8"/>
  <c r="K147" i="8"/>
  <c r="C147" i="8"/>
  <c r="B147" i="8"/>
  <c r="L146" i="8"/>
  <c r="K146" i="8"/>
  <c r="C146" i="8"/>
  <c r="L141" i="8"/>
  <c r="K141" i="8"/>
  <c r="C141" i="8"/>
  <c r="R145" i="8"/>
  <c r="R144" i="8"/>
  <c r="R143" i="8"/>
  <c r="R142" i="8"/>
  <c r="R141" i="8"/>
  <c r="L138" i="8"/>
  <c r="K138" i="8"/>
  <c r="C138" i="8"/>
  <c r="B138" i="8"/>
  <c r="R140" i="8"/>
  <c r="R139" i="8"/>
  <c r="R138" i="8"/>
  <c r="L133" i="8"/>
  <c r="K133" i="8"/>
  <c r="C133" i="8"/>
  <c r="B133" i="8"/>
  <c r="L129" i="8"/>
  <c r="K129" i="8"/>
  <c r="C129" i="8"/>
  <c r="B129" i="8"/>
  <c r="L128" i="8"/>
  <c r="K128" i="8"/>
  <c r="C128" i="8"/>
  <c r="B128" i="8"/>
  <c r="L125" i="8"/>
  <c r="K125" i="8"/>
  <c r="C125" i="8"/>
  <c r="B125" i="8"/>
  <c r="R127" i="8"/>
  <c r="R126" i="8"/>
  <c r="R125" i="8"/>
  <c r="P122" i="8"/>
  <c r="L121" i="8"/>
  <c r="K121" i="8"/>
  <c r="C121" i="8"/>
  <c r="B121" i="8"/>
  <c r="R123" i="8"/>
  <c r="P118" i="8"/>
  <c r="L117" i="8"/>
  <c r="K117" i="8"/>
  <c r="C117" i="8"/>
  <c r="B117" i="8"/>
  <c r="R119" i="8"/>
  <c r="P113" i="8"/>
  <c r="R113" i="8" s="1"/>
  <c r="L113" i="8"/>
  <c r="K113" i="8"/>
  <c r="C113" i="8"/>
  <c r="B113" i="8"/>
  <c r="R115" i="8"/>
  <c r="L110" i="8"/>
  <c r="B110" i="8"/>
  <c r="R112" i="8"/>
  <c r="R111" i="8"/>
  <c r="R110" i="8"/>
  <c r="L107" i="8"/>
  <c r="C107" i="8"/>
  <c r="B107" i="8"/>
  <c r="R109" i="8"/>
  <c r="R108" i="8"/>
  <c r="R107" i="8"/>
  <c r="P103" i="8"/>
  <c r="P104" i="8" s="1"/>
  <c r="R104" i="8" s="1"/>
  <c r="L103" i="8"/>
  <c r="K103" i="8"/>
  <c r="C103" i="8"/>
  <c r="R106" i="8"/>
  <c r="R105" i="8"/>
  <c r="P99" i="8"/>
  <c r="P100" i="8" s="1"/>
  <c r="R100" i="8" s="1"/>
  <c r="K99" i="8"/>
  <c r="C99" i="8"/>
  <c r="R102" i="8"/>
  <c r="R101" i="8"/>
  <c r="P95" i="8"/>
  <c r="P96" i="8" s="1"/>
  <c r="R96" i="8" s="1"/>
  <c r="L95" i="8"/>
  <c r="K95" i="8"/>
  <c r="C95" i="8"/>
  <c r="R98" i="8"/>
  <c r="R97" i="8"/>
  <c r="B87" i="8"/>
  <c r="P83" i="8"/>
  <c r="P84" i="8" s="1"/>
  <c r="L83" i="8"/>
  <c r="K83" i="8"/>
  <c r="C83" i="8"/>
  <c r="B83" i="8"/>
  <c r="R85" i="8"/>
  <c r="P79" i="8"/>
  <c r="P80" i="8" s="1"/>
  <c r="L79" i="8"/>
  <c r="K79" i="8"/>
  <c r="C79" i="8"/>
  <c r="R81" i="8"/>
  <c r="P75" i="8"/>
  <c r="P76" i="8" s="1"/>
  <c r="P78" i="8" s="1"/>
  <c r="L75" i="8"/>
  <c r="K75" i="8"/>
  <c r="R77" i="8"/>
  <c r="C75" i="8"/>
  <c r="L74" i="8"/>
  <c r="S110" i="8" l="1"/>
  <c r="T110" i="8" s="1"/>
  <c r="U110" i="8" s="1"/>
  <c r="S87" i="8"/>
  <c r="S138" i="8"/>
  <c r="S141" i="8"/>
  <c r="U74" i="8"/>
  <c r="S125" i="8"/>
  <c r="S146" i="8"/>
  <c r="S107" i="8"/>
  <c r="S133" i="8"/>
  <c r="S147" i="8"/>
  <c r="S158" i="8"/>
  <c r="R152" i="8"/>
  <c r="P154" i="8"/>
  <c r="R154" i="8" s="1"/>
  <c r="R151" i="8"/>
  <c r="R122" i="8"/>
  <c r="P124" i="8"/>
  <c r="R124" i="8" s="1"/>
  <c r="R121" i="8"/>
  <c r="R118" i="8"/>
  <c r="R120" i="8"/>
  <c r="R117" i="8"/>
  <c r="R114" i="8"/>
  <c r="S113" i="8" s="1"/>
  <c r="T113" i="8" s="1"/>
  <c r="R103" i="8"/>
  <c r="R99" i="8"/>
  <c r="R95" i="8"/>
  <c r="P86" i="8"/>
  <c r="R86" i="8" s="1"/>
  <c r="R84" i="8"/>
  <c r="R83" i="8"/>
  <c r="R80" i="8"/>
  <c r="P82" i="8"/>
  <c r="R82" i="8" s="1"/>
  <c r="R79" i="8"/>
  <c r="R76" i="8"/>
  <c r="R78" i="8"/>
  <c r="R75" i="8"/>
  <c r="R205" i="6"/>
  <c r="T125" i="8" l="1"/>
  <c r="U125" i="8" s="1"/>
  <c r="T107" i="8"/>
  <c r="U107" i="8" s="1"/>
  <c r="T146" i="8"/>
  <c r="U146" i="8" s="1"/>
  <c r="T141" i="8"/>
  <c r="U141" i="8" s="1"/>
  <c r="U138" i="8"/>
  <c r="T138" i="8"/>
  <c r="T158" i="8"/>
  <c r="U158" i="8" s="1"/>
  <c r="T147" i="8"/>
  <c r="U147" i="8" s="1"/>
  <c r="T87" i="8"/>
  <c r="U87" i="8" s="1"/>
  <c r="T133" i="8"/>
  <c r="U133" i="8" s="1"/>
  <c r="S151" i="8"/>
  <c r="T151" i="8" s="1"/>
  <c r="U151" i="8" s="1"/>
  <c r="S121" i="8"/>
  <c r="S79" i="8"/>
  <c r="S75" i="8"/>
  <c r="S83" i="8"/>
  <c r="S128" i="8"/>
  <c r="U113" i="8"/>
  <c r="S103" i="8"/>
  <c r="S129" i="8"/>
  <c r="S95" i="8"/>
  <c r="S99" i="8"/>
  <c r="S117" i="8"/>
  <c r="U121" i="8" l="1"/>
  <c r="T121" i="8"/>
  <c r="T128" i="8"/>
  <c r="U128" i="8" s="1"/>
  <c r="T117" i="8"/>
  <c r="U117" i="8" s="1"/>
  <c r="T129" i="8"/>
  <c r="U129" i="8" s="1"/>
  <c r="T83" i="8"/>
  <c r="U83" i="8" s="1"/>
  <c r="T103" i="8"/>
  <c r="U103" i="8" s="1"/>
  <c r="T75" i="8"/>
  <c r="U75" i="8" s="1"/>
  <c r="T99" i="8"/>
  <c r="U99" i="8" s="1"/>
  <c r="T79" i="8"/>
  <c r="U79" i="8" s="1"/>
  <c r="T95" i="8"/>
  <c r="U95" i="8" s="1"/>
  <c r="L73" i="8"/>
  <c r="K73" i="8"/>
  <c r="C73" i="8"/>
  <c r="R73" i="8"/>
  <c r="P68" i="8"/>
  <c r="R68" i="8" s="1"/>
  <c r="L68" i="8"/>
  <c r="K68" i="8"/>
  <c r="C68" i="8"/>
  <c r="R72" i="8"/>
  <c r="R71" i="8"/>
  <c r="R70" i="8"/>
  <c r="R69" i="8"/>
  <c r="P63" i="8"/>
  <c r="R63" i="8" s="1"/>
  <c r="L63" i="8"/>
  <c r="K63" i="8"/>
  <c r="C63" i="8"/>
  <c r="R67" i="8"/>
  <c r="R66" i="8"/>
  <c r="R65" i="8"/>
  <c r="R64" i="8"/>
  <c r="L60" i="8"/>
  <c r="K60" i="8"/>
  <c r="C60" i="8"/>
  <c r="R62" i="8"/>
  <c r="R61" i="8"/>
  <c r="R60" i="8"/>
  <c r="L57" i="8"/>
  <c r="K57" i="8"/>
  <c r="C57" i="8"/>
  <c r="R59" i="8"/>
  <c r="R58" i="8"/>
  <c r="R57" i="8"/>
  <c r="L53" i="8"/>
  <c r="K53" i="8"/>
  <c r="C53" i="8"/>
  <c r="R56" i="8"/>
  <c r="R55" i="8"/>
  <c r="R53" i="8"/>
  <c r="L50" i="8"/>
  <c r="K50" i="8"/>
  <c r="C50" i="8"/>
  <c r="R52" i="8"/>
  <c r="R51" i="8"/>
  <c r="R50" i="8"/>
  <c r="B50" i="8"/>
  <c r="L47" i="8"/>
  <c r="K47" i="8"/>
  <c r="C47" i="8"/>
  <c r="R49" i="8"/>
  <c r="R48" i="8"/>
  <c r="R47" i="8"/>
  <c r="L44" i="8"/>
  <c r="K44" i="8"/>
  <c r="C44" i="8"/>
  <c r="R46" i="8"/>
  <c r="R45" i="8"/>
  <c r="R44" i="8"/>
  <c r="L41" i="8"/>
  <c r="K41" i="8"/>
  <c r="C41" i="8"/>
  <c r="R43" i="8"/>
  <c r="R42" i="8"/>
  <c r="R41" i="8"/>
  <c r="B41" i="8"/>
  <c r="B44" i="8" s="1"/>
  <c r="L38" i="8"/>
  <c r="K38" i="8"/>
  <c r="C38" i="8"/>
  <c r="R40" i="8"/>
  <c r="R39" i="8"/>
  <c r="R38" i="8"/>
  <c r="L35" i="8"/>
  <c r="K35" i="8"/>
  <c r="C35" i="8"/>
  <c r="R37" i="8"/>
  <c r="R36" i="8"/>
  <c r="S35" i="8" s="1"/>
  <c r="T35" i="8" s="1"/>
  <c r="L32" i="8"/>
  <c r="K32" i="8"/>
  <c r="C32" i="8"/>
  <c r="B32" i="8"/>
  <c r="B35" i="8" s="1"/>
  <c r="R34" i="8"/>
  <c r="R33" i="8"/>
  <c r="R32" i="8"/>
  <c r="S68" i="8" l="1"/>
  <c r="T68" i="8" s="1"/>
  <c r="S63" i="8"/>
  <c r="S44" i="8"/>
  <c r="S50" i="8"/>
  <c r="S53" i="8"/>
  <c r="S57" i="8"/>
  <c r="S73" i="8"/>
  <c r="S41" i="8"/>
  <c r="S47" i="8"/>
  <c r="S60" i="8"/>
  <c r="S32" i="8"/>
  <c r="S38" i="8"/>
  <c r="U35" i="8"/>
  <c r="U68" i="8"/>
  <c r="L28" i="8"/>
  <c r="K28" i="8"/>
  <c r="C28" i="8"/>
  <c r="S28" i="8"/>
  <c r="T28" i="8" s="1"/>
  <c r="L25" i="8"/>
  <c r="K25" i="8"/>
  <c r="C25" i="8"/>
  <c r="R27" i="8"/>
  <c r="R26" i="8"/>
  <c r="R25" i="8"/>
  <c r="L24" i="8"/>
  <c r="U24" i="8" s="1"/>
  <c r="P19" i="8"/>
  <c r="R19" i="8" s="1"/>
  <c r="L19" i="8"/>
  <c r="K19" i="8"/>
  <c r="C19" i="8"/>
  <c r="R23" i="8"/>
  <c r="R22" i="8"/>
  <c r="R21" i="8"/>
  <c r="R20" i="8"/>
  <c r="U41" i="8" l="1"/>
  <c r="T41" i="8"/>
  <c r="T73" i="8"/>
  <c r="U73" i="8" s="1"/>
  <c r="T53" i="8"/>
  <c r="U53" i="8" s="1"/>
  <c r="T38" i="8"/>
  <c r="U38" i="8" s="1"/>
  <c r="U50" i="8"/>
  <c r="T50" i="8"/>
  <c r="T32" i="8"/>
  <c r="U32" i="8" s="1"/>
  <c r="T44" i="8"/>
  <c r="U44" i="8" s="1"/>
  <c r="U57" i="8"/>
  <c r="T57" i="8"/>
  <c r="U60" i="8"/>
  <c r="T60" i="8"/>
  <c r="T47" i="8"/>
  <c r="U47" i="8" s="1"/>
  <c r="T63" i="8"/>
  <c r="U63" i="8" s="1"/>
  <c r="S25" i="8"/>
  <c r="S19" i="8"/>
  <c r="U28" i="8"/>
  <c r="P215" i="6"/>
  <c r="R215" i="6" s="1"/>
  <c r="L215" i="6"/>
  <c r="K215" i="6"/>
  <c r="C215" i="6"/>
  <c r="R217" i="6"/>
  <c r="R216" i="6"/>
  <c r="P207" i="6"/>
  <c r="P208" i="6" s="1"/>
  <c r="P210" i="6" s="1"/>
  <c r="R210" i="6" s="1"/>
  <c r="L207" i="6"/>
  <c r="K207" i="6"/>
  <c r="C207" i="6"/>
  <c r="B207" i="6"/>
  <c r="R209" i="6"/>
  <c r="L206" i="6"/>
  <c r="K206" i="6"/>
  <c r="C206" i="6"/>
  <c r="R206" i="6"/>
  <c r="R201" i="6"/>
  <c r="L201" i="6"/>
  <c r="K201" i="6"/>
  <c r="C201" i="6"/>
  <c r="R204" i="6"/>
  <c r="R203" i="6"/>
  <c r="R202" i="6"/>
  <c r="L197" i="6"/>
  <c r="U197" i="6" s="1"/>
  <c r="K197" i="6"/>
  <c r="C197" i="6"/>
  <c r="L189" i="6"/>
  <c r="K189" i="6"/>
  <c r="C189" i="6"/>
  <c r="R189" i="6"/>
  <c r="L186" i="6"/>
  <c r="K186" i="6"/>
  <c r="C186" i="6"/>
  <c r="R188" i="6"/>
  <c r="R187" i="6"/>
  <c r="R186" i="6"/>
  <c r="P182" i="6"/>
  <c r="P183" i="6" s="1"/>
  <c r="R183" i="6" s="1"/>
  <c r="L182" i="6"/>
  <c r="K182" i="6"/>
  <c r="C182" i="6"/>
  <c r="R185" i="6"/>
  <c r="R184" i="6"/>
  <c r="B186" i="6"/>
  <c r="B189" i="6" s="1"/>
  <c r="L179" i="6"/>
  <c r="K179" i="6"/>
  <c r="C179" i="6"/>
  <c r="R181" i="6"/>
  <c r="R180" i="6"/>
  <c r="R179" i="6"/>
  <c r="P175" i="6"/>
  <c r="R176" i="6" s="1"/>
  <c r="L175" i="6"/>
  <c r="K175" i="6"/>
  <c r="C175" i="6"/>
  <c r="R178" i="6"/>
  <c r="R166" i="6"/>
  <c r="L166" i="6"/>
  <c r="K166" i="6"/>
  <c r="C166" i="6"/>
  <c r="B166" i="6"/>
  <c r="R170" i="6"/>
  <c r="R169" i="6"/>
  <c r="R168" i="6"/>
  <c r="R167" i="6"/>
  <c r="P151" i="6"/>
  <c r="P152" i="6" s="1"/>
  <c r="R152" i="6" s="1"/>
  <c r="L151" i="6"/>
  <c r="K151" i="6"/>
  <c r="C151" i="6"/>
  <c r="R154" i="6"/>
  <c r="R153" i="6"/>
  <c r="L148" i="6"/>
  <c r="K148" i="6"/>
  <c r="C148" i="6"/>
  <c r="R150" i="6"/>
  <c r="R149" i="6"/>
  <c r="R148" i="6"/>
  <c r="P144" i="6"/>
  <c r="P145" i="6" s="1"/>
  <c r="L144" i="6"/>
  <c r="K144" i="6"/>
  <c r="C144" i="6"/>
  <c r="R146" i="6"/>
  <c r="L138" i="6"/>
  <c r="K138" i="6"/>
  <c r="C138" i="6"/>
  <c r="R140" i="6"/>
  <c r="R139" i="6"/>
  <c r="R138" i="6"/>
  <c r="B144" i="6"/>
  <c r="B148" i="6" s="1"/>
  <c r="P134" i="6"/>
  <c r="P135" i="6" s="1"/>
  <c r="L134" i="6"/>
  <c r="K134" i="6"/>
  <c r="C134" i="6"/>
  <c r="R136" i="6"/>
  <c r="P130" i="6"/>
  <c r="P131" i="6" s="1"/>
  <c r="R131" i="6" s="1"/>
  <c r="L130" i="6"/>
  <c r="K130" i="6"/>
  <c r="C130" i="6"/>
  <c r="R133" i="6"/>
  <c r="R132" i="6"/>
  <c r="P127" i="6"/>
  <c r="R127" i="6" s="1"/>
  <c r="L126" i="6"/>
  <c r="K126" i="6"/>
  <c r="C126" i="6"/>
  <c r="R129" i="6"/>
  <c r="R128" i="6"/>
  <c r="P123" i="6"/>
  <c r="R123" i="6" s="1"/>
  <c r="L122" i="6"/>
  <c r="K122" i="6"/>
  <c r="C122" i="6"/>
  <c r="R125" i="6"/>
  <c r="R124" i="6"/>
  <c r="T25" i="8" l="1"/>
  <c r="U25" i="8" s="1"/>
  <c r="U19" i="8"/>
  <c r="T19" i="8"/>
  <c r="S138" i="6"/>
  <c r="S148" i="6"/>
  <c r="S166" i="6"/>
  <c r="S189" i="6"/>
  <c r="S206" i="6"/>
  <c r="S215" i="6"/>
  <c r="S186" i="6"/>
  <c r="S179" i="6"/>
  <c r="S201" i="6"/>
  <c r="R207" i="6"/>
  <c r="R208" i="6"/>
  <c r="R182" i="6"/>
  <c r="R175" i="6"/>
  <c r="R151" i="6"/>
  <c r="R145" i="6"/>
  <c r="P147" i="6"/>
  <c r="R147" i="6" s="1"/>
  <c r="R144" i="6"/>
  <c r="P137" i="6"/>
  <c r="R137" i="6" s="1"/>
  <c r="R135" i="6"/>
  <c r="R134" i="6"/>
  <c r="R130" i="6"/>
  <c r="R126" i="6"/>
  <c r="R122" i="6"/>
  <c r="P119" i="6"/>
  <c r="R119" i="6" s="1"/>
  <c r="L118" i="6"/>
  <c r="K118" i="6"/>
  <c r="C118" i="6"/>
  <c r="R121" i="6"/>
  <c r="R120" i="6"/>
  <c r="L111" i="6"/>
  <c r="K111" i="6"/>
  <c r="C111" i="6"/>
  <c r="R113" i="6"/>
  <c r="R112" i="6"/>
  <c r="R111" i="6"/>
  <c r="L108" i="6"/>
  <c r="K108" i="6"/>
  <c r="C108" i="6"/>
  <c r="L105" i="6"/>
  <c r="R110" i="6"/>
  <c r="R109" i="6"/>
  <c r="K105" i="6"/>
  <c r="C105" i="6"/>
  <c r="L102" i="6"/>
  <c r="K102" i="6"/>
  <c r="C102" i="6"/>
  <c r="P97" i="6"/>
  <c r="R97" i="6" s="1"/>
  <c r="R101" i="6"/>
  <c r="R99" i="6"/>
  <c r="R98" i="6"/>
  <c r="L97" i="6"/>
  <c r="K97" i="6"/>
  <c r="C97" i="6"/>
  <c r="L94" i="6"/>
  <c r="K94" i="6"/>
  <c r="C94" i="6"/>
  <c r="L93" i="6"/>
  <c r="K93" i="6"/>
  <c r="C93" i="6"/>
  <c r="P88" i="6"/>
  <c r="P89" i="6" s="1"/>
  <c r="R90" i="6"/>
  <c r="P92" i="6" l="1"/>
  <c r="R92" i="6" s="1"/>
  <c r="R91" i="6"/>
  <c r="T206" i="6"/>
  <c r="U206" i="6" s="1"/>
  <c r="T179" i="6"/>
  <c r="U179" i="6" s="1"/>
  <c r="T189" i="6"/>
  <c r="U189" i="6" s="1"/>
  <c r="T148" i="6"/>
  <c r="U148" i="6" s="1"/>
  <c r="T138" i="6"/>
  <c r="U138" i="6" s="1"/>
  <c r="T186" i="6"/>
  <c r="U186" i="6" s="1"/>
  <c r="T215" i="6"/>
  <c r="U215" i="6" s="1"/>
  <c r="T201" i="6"/>
  <c r="U201" i="6" s="1"/>
  <c r="T166" i="6"/>
  <c r="U166" i="6" s="1"/>
  <c r="S108" i="6"/>
  <c r="S111" i="6"/>
  <c r="S207" i="6"/>
  <c r="S97" i="6"/>
  <c r="S134" i="6"/>
  <c r="S175" i="6"/>
  <c r="S122" i="6"/>
  <c r="S182" i="6"/>
  <c r="S126" i="6"/>
  <c r="S151" i="6"/>
  <c r="S130" i="6"/>
  <c r="S144" i="6"/>
  <c r="R118" i="6"/>
  <c r="R88" i="6"/>
  <c r="R89" i="6"/>
  <c r="L88" i="6"/>
  <c r="K88" i="6"/>
  <c r="C88" i="6"/>
  <c r="L87" i="6"/>
  <c r="U87" i="6" s="1"/>
  <c r="K87" i="6"/>
  <c r="C87" i="6"/>
  <c r="R86" i="6"/>
  <c r="R84" i="6"/>
  <c r="L83" i="6"/>
  <c r="K83" i="6"/>
  <c r="C83" i="6"/>
  <c r="R82" i="6"/>
  <c r="R81" i="6"/>
  <c r="R80" i="6"/>
  <c r="L80" i="6"/>
  <c r="K80" i="6"/>
  <c r="C80" i="6"/>
  <c r="R79" i="6"/>
  <c r="R78" i="6"/>
  <c r="R77" i="6"/>
  <c r="L77" i="6"/>
  <c r="K77" i="6"/>
  <c r="C77" i="6"/>
  <c r="R76" i="6"/>
  <c r="R75" i="6"/>
  <c r="R74" i="6"/>
  <c r="L74" i="6"/>
  <c r="K74" i="6"/>
  <c r="C74" i="6"/>
  <c r="R73" i="6"/>
  <c r="R72" i="6"/>
  <c r="R71" i="6"/>
  <c r="L71" i="6"/>
  <c r="K71" i="6"/>
  <c r="C71" i="6"/>
  <c r="R70" i="6"/>
  <c r="R69" i="6"/>
  <c r="R68" i="6"/>
  <c r="L68" i="6"/>
  <c r="K68" i="6"/>
  <c r="C68" i="6"/>
  <c r="R67" i="6"/>
  <c r="R66" i="6"/>
  <c r="R65" i="6"/>
  <c r="L65" i="6"/>
  <c r="K65" i="6"/>
  <c r="C65" i="6"/>
  <c r="R64" i="6"/>
  <c r="R63" i="6"/>
  <c r="R62" i="6"/>
  <c r="L62" i="6"/>
  <c r="K62" i="6"/>
  <c r="C62" i="6"/>
  <c r="R61" i="6"/>
  <c r="R60" i="6"/>
  <c r="R59" i="6"/>
  <c r="L59" i="6"/>
  <c r="K59" i="6"/>
  <c r="C59" i="6"/>
  <c r="R58" i="6"/>
  <c r="R57" i="6"/>
  <c r="R56" i="6"/>
  <c r="L56" i="6"/>
  <c r="K56" i="6"/>
  <c r="C56" i="6"/>
  <c r="R55" i="6"/>
  <c r="R54" i="6"/>
  <c r="R53" i="6"/>
  <c r="L53" i="6"/>
  <c r="K53" i="6"/>
  <c r="C53" i="6"/>
  <c r="R52" i="6"/>
  <c r="R51" i="6"/>
  <c r="R50" i="6"/>
  <c r="L50" i="6"/>
  <c r="K50" i="6"/>
  <c r="C50" i="6"/>
  <c r="R46" i="6"/>
  <c r="R45" i="6"/>
  <c r="R44" i="6"/>
  <c r="L44" i="6"/>
  <c r="K44" i="6"/>
  <c r="C44" i="6"/>
  <c r="L41" i="6"/>
  <c r="R43" i="6"/>
  <c r="R42" i="6"/>
  <c r="R41" i="6"/>
  <c r="K41" i="6"/>
  <c r="C41" i="6"/>
  <c r="R40" i="6"/>
  <c r="R39" i="6"/>
  <c r="R38" i="6"/>
  <c r="L38" i="6"/>
  <c r="K38" i="6"/>
  <c r="C38" i="6"/>
  <c r="R37" i="6"/>
  <c r="R36" i="6"/>
  <c r="R35" i="6"/>
  <c r="K35" i="6"/>
  <c r="L35" i="6"/>
  <c r="C35" i="6"/>
  <c r="R34" i="6"/>
  <c r="R33" i="6"/>
  <c r="R32" i="6"/>
  <c r="L32" i="6"/>
  <c r="K32" i="6"/>
  <c r="C32" i="6"/>
  <c r="K29" i="6"/>
  <c r="R31" i="6"/>
  <c r="R30" i="6"/>
  <c r="R29" i="6"/>
  <c r="L29" i="6"/>
  <c r="C29" i="6"/>
  <c r="R28" i="6"/>
  <c r="R27" i="6"/>
  <c r="R26" i="6"/>
  <c r="L26" i="6"/>
  <c r="K26" i="6"/>
  <c r="C26" i="6"/>
  <c r="R25" i="6"/>
  <c r="S25" i="6" s="1"/>
  <c r="T25" i="6" s="1"/>
  <c r="L25" i="6"/>
  <c r="K25" i="6"/>
  <c r="C25" i="6"/>
  <c r="L24" i="6"/>
  <c r="K24" i="6"/>
  <c r="R24" i="6"/>
  <c r="B24" i="6"/>
  <c r="P19" i="6"/>
  <c r="R19" i="6" s="1"/>
  <c r="L19" i="6"/>
  <c r="K19" i="6"/>
  <c r="C19" i="6"/>
  <c r="R23" i="6"/>
  <c r="R22" i="6"/>
  <c r="R21" i="6"/>
  <c r="R20" i="6"/>
  <c r="S88" i="6" l="1"/>
  <c r="T108" i="6"/>
  <c r="U108" i="6" s="1"/>
  <c r="T111" i="6"/>
  <c r="U111" i="6" s="1"/>
  <c r="T151" i="6"/>
  <c r="U151" i="6" s="1"/>
  <c r="T175" i="6"/>
  <c r="U175" i="6" s="1"/>
  <c r="T126" i="6"/>
  <c r="U126" i="6" s="1"/>
  <c r="T134" i="6"/>
  <c r="U134" i="6" s="1"/>
  <c r="T144" i="6"/>
  <c r="U144" i="6" s="1"/>
  <c r="T182" i="6"/>
  <c r="U182" i="6" s="1"/>
  <c r="T97" i="6"/>
  <c r="U97" i="6" s="1"/>
  <c r="T130" i="6"/>
  <c r="U130" i="6" s="1"/>
  <c r="T122" i="6"/>
  <c r="U122" i="6" s="1"/>
  <c r="T207" i="6"/>
  <c r="U207" i="6" s="1"/>
  <c r="S41" i="6"/>
  <c r="S26" i="6"/>
  <c r="S32" i="6"/>
  <c r="S38" i="6"/>
  <c r="S50" i="6"/>
  <c r="S56" i="6"/>
  <c r="S62" i="6"/>
  <c r="S74" i="6"/>
  <c r="S80" i="6"/>
  <c r="S68" i="6"/>
  <c r="S29" i="6"/>
  <c r="S24" i="6"/>
  <c r="S35" i="6"/>
  <c r="S44" i="6"/>
  <c r="S53" i="6"/>
  <c r="S59" i="6"/>
  <c r="S65" i="6"/>
  <c r="S71" i="6"/>
  <c r="S77" i="6"/>
  <c r="S83" i="6"/>
  <c r="S19" i="6"/>
  <c r="S93" i="6"/>
  <c r="S118" i="6"/>
  <c r="S105" i="6"/>
  <c r="S102" i="6"/>
  <c r="U25" i="6"/>
  <c r="T24" i="6" l="1"/>
  <c r="U24" i="6" s="1"/>
  <c r="T38" i="6"/>
  <c r="U38" i="6" s="1"/>
  <c r="T102" i="6"/>
  <c r="U102" i="6" s="1"/>
  <c r="T71" i="6"/>
  <c r="U71" i="6" s="1"/>
  <c r="T44" i="6"/>
  <c r="U44" i="6" s="1"/>
  <c r="T68" i="6"/>
  <c r="U68" i="6" s="1"/>
  <c r="T56" i="6"/>
  <c r="U56" i="6" s="1"/>
  <c r="T26" i="6"/>
  <c r="U26" i="6" s="1"/>
  <c r="T105" i="6"/>
  <c r="U105" i="6" s="1"/>
  <c r="T65" i="6"/>
  <c r="U65" i="6" s="1"/>
  <c r="T35" i="6"/>
  <c r="U35" i="6" s="1"/>
  <c r="T80" i="6"/>
  <c r="U80" i="6" s="1"/>
  <c r="T50" i="6"/>
  <c r="U50" i="6" s="1"/>
  <c r="T41" i="6"/>
  <c r="U41" i="6" s="1"/>
  <c r="T59" i="6"/>
  <c r="U59" i="6" s="1"/>
  <c r="T74" i="6"/>
  <c r="U74" i="6" s="1"/>
  <c r="T77" i="6"/>
  <c r="U77" i="6" s="1"/>
  <c r="T53" i="6"/>
  <c r="U53" i="6" s="1"/>
  <c r="T29" i="6"/>
  <c r="U29" i="6" s="1"/>
  <c r="T62" i="6"/>
  <c r="U62" i="6" s="1"/>
  <c r="T32" i="6"/>
  <c r="U32" i="6" s="1"/>
  <c r="T118" i="6"/>
  <c r="U118" i="6" s="1"/>
  <c r="T83" i="6"/>
  <c r="U83" i="6" s="1"/>
  <c r="T88" i="6"/>
  <c r="U88" i="6" s="1"/>
  <c r="T93" i="6"/>
  <c r="U93" i="6" s="1"/>
  <c r="T19" i="6"/>
  <c r="U19" i="6" s="1"/>
</calcChain>
</file>

<file path=xl/sharedStrings.xml><?xml version="1.0" encoding="utf-8"?>
<sst xmlns="http://schemas.openxmlformats.org/spreadsheetml/2006/main" count="2298" uniqueCount="457">
  <si>
    <t>"Утверждаю"</t>
  </si>
  <si>
    <t>Генеральный директор ООО "ОРЭС"</t>
  </si>
  <si>
    <t>Главный управляющий директор АО "ОРЭС-Владимирская область"</t>
  </si>
  <si>
    <t>В.А. Телегин</t>
  </si>
  <si>
    <t>Н.Б. Голенкевич</t>
  </si>
  <si>
    <t>СОГЛАСОВАНО:</t>
  </si>
  <si>
    <t>Директор по экономике и финансам ООО "ОРЭС"</t>
  </si>
  <si>
    <t>__________________Н.А. Подрезова</t>
  </si>
  <si>
    <t>№ п/п</t>
  </si>
  <si>
    <t>Город</t>
  </si>
  <si>
    <t>Наименование мероприятия</t>
  </si>
  <si>
    <t>Наименование согласно утв. ИП (ПОСТАНОВЛЕНИЕ №15 ДЖКХ)</t>
  </si>
  <si>
    <t xml:space="preserve">Технические характеристики объекта </t>
  </si>
  <si>
    <t>Обоснование необходимости</t>
  </si>
  <si>
    <t>Идентификатор инвестиционного проекта</t>
  </si>
  <si>
    <t xml:space="preserve">Наименования мероприятий, работ проведенных при создании объекта </t>
  </si>
  <si>
    <t xml:space="preserve">Укрупненные нормативы цен (УНЦ) по мероприятиям, работам </t>
  </si>
  <si>
    <t>Номер расценки</t>
  </si>
  <si>
    <t>Количественные характеристики объекта</t>
  </si>
  <si>
    <t>Коэффициенты перехода (пересчета) от базового УНЦ
к УНЦ субъектов Российской Федерации</t>
  </si>
  <si>
    <t>Плановая стоимость мероприятий, работ согласно УНЦ</t>
  </si>
  <si>
    <t>Стоимость объекта (по УНЦ без учёта НДС)</t>
  </si>
  <si>
    <t>Стоимость объекта (УНЦ с учётом НДС)</t>
  </si>
  <si>
    <t>Отклонение по УНЦ</t>
  </si>
  <si>
    <t>2020</t>
  </si>
  <si>
    <t>2021</t>
  </si>
  <si>
    <t>Владимир</t>
  </si>
  <si>
    <t>УНЦ ячейки выключателя РП (СП, ТП, РТП) 6 - 20 кВ (тыс. руб.)</t>
  </si>
  <si>
    <t>В8-01-1</t>
  </si>
  <si>
    <t>Таблица П5. Затраты на проектно-изыскательские работы по КЛ (тыс. руб.)</t>
  </si>
  <si>
    <t xml:space="preserve">П5-01
</t>
  </si>
  <si>
    <t>Таблица К3. УНЦ КЛ 0,4 кВ (тыс. руб.)</t>
  </si>
  <si>
    <t>К3-09 - 1</t>
  </si>
  <si>
    <t>Таблица Л7. УНЦ провода СИП ВЛ 0,4 - 35 кВ (тыс. руб.)</t>
  </si>
  <si>
    <t>Строительство КЛ-0,4/6/10 кВ. Строительство КЛ-0,4 кВ ТП-329 - д. 191-в по ул. Добросельская (Владимир)</t>
  </si>
  <si>
    <t>ЭN232704_01</t>
  </si>
  <si>
    <t xml:space="preserve">Таблица Б2. УНЦ на устройство траншеи КЛ и восстановление благоустройства по трассе (тыс. руб.) с восстановлением газонов
</t>
  </si>
  <si>
    <t>Б2-01- 4</t>
  </si>
  <si>
    <t xml:space="preserve">Таблица Б4. УНЦ на восстановление дорожного покрытия при прокладке кабельной линии (для всех субъектов Российской Федерации) (тыс. руб.)
</t>
  </si>
  <si>
    <t xml:space="preserve">Б4-01
</t>
  </si>
  <si>
    <t>УНЦ выполнения специального перехода кабельной линии методом ГНБ (тыс. руб.)</t>
  </si>
  <si>
    <t>Н1-01</t>
  </si>
  <si>
    <t>Таблица К1. УНЦ КЛ 6 - 500 кВ (с алюминиевой жилой) (тыс. руб.)</t>
  </si>
  <si>
    <t>К1-08 - 2</t>
  </si>
  <si>
    <t>Гусь-Хрустальный</t>
  </si>
  <si>
    <t>ЭN232703_01</t>
  </si>
  <si>
    <t xml:space="preserve">Таблица Л1. УНЦ ВЛ 0,4 - 750 кВ на строительно-монтажные работы без опор и провода (тыс. руб.)
</t>
  </si>
  <si>
    <t>Л1-02 - 1</t>
  </si>
  <si>
    <t>Таблица Л3. УНЦ опор ВЛ 0,4 - 750 кВ (тыс. руб.)</t>
  </si>
  <si>
    <t xml:space="preserve">Таблица П3. Затраты на проектно-изыскательские работы по ВЛ (тыс. руб.)
</t>
  </si>
  <si>
    <t>Л3-02 - 1</t>
  </si>
  <si>
    <t>Л7-04 - 3</t>
  </si>
  <si>
    <t>Петушки</t>
  </si>
  <si>
    <t>Таблица Э3. УНЦ КТП блочного типа (бетонные, сэндвич-панели) 6 - 20 кВ (тыс. руб.)</t>
  </si>
  <si>
    <t>Э3-07 - 1</t>
  </si>
  <si>
    <t>Таблица П6. Затраты на проектно-изыскательские работы для отдельных элементов электрических сетей (тыс. руб.)</t>
  </si>
  <si>
    <t>Ковров</t>
  </si>
  <si>
    <t>Э3-07 - 2</t>
  </si>
  <si>
    <t>К1-01 - 2</t>
  </si>
  <si>
    <t>К1-03- 2</t>
  </si>
  <si>
    <t>Камешково</t>
  </si>
  <si>
    <t>Кольчугино</t>
  </si>
  <si>
    <t>ЭN232704_28</t>
  </si>
  <si>
    <t>Киржач</t>
  </si>
  <si>
    <t>Судогда</t>
  </si>
  <si>
    <t>ЭN232707_02</t>
  </si>
  <si>
    <t>Собинка</t>
  </si>
  <si>
    <t>Вязники</t>
  </si>
  <si>
    <t>Э3-06 - 1</t>
  </si>
  <si>
    <t>ЭN232715</t>
  </si>
  <si>
    <t>ЭN232702_19</t>
  </si>
  <si>
    <t>Идентификатор</t>
  </si>
  <si>
    <t>ЭN232702_26</t>
  </si>
  <si>
    <t>К1-06 - 1</t>
  </si>
  <si>
    <t>Таблица Л10. УНЦ гирлянды изоляторов ВЛ (тыс. руб.).</t>
  </si>
  <si>
    <t>Радужный</t>
  </si>
  <si>
    <t>Юрьев-Польский</t>
  </si>
  <si>
    <t>К1-07 - 1</t>
  </si>
  <si>
    <t>Л10-02 - 2</t>
  </si>
  <si>
    <t>ЭN232707_01</t>
  </si>
  <si>
    <t>П6-09</t>
  </si>
  <si>
    <t>ЭN232709_02</t>
  </si>
  <si>
    <t>Владимирская область</t>
  </si>
  <si>
    <t>Строительство КЛ-0,4/6/10 кВ</t>
  </si>
  <si>
    <t>Разработка ПСД</t>
  </si>
  <si>
    <t xml:space="preserve">Цифровизация сетей </t>
  </si>
  <si>
    <t>400 кВА</t>
  </si>
  <si>
    <t xml:space="preserve">250 кВА </t>
  </si>
  <si>
    <t>250 кВА</t>
  </si>
  <si>
    <t>Реконструкция ПС "Рпень"</t>
  </si>
  <si>
    <t>Строительство КТП взамен ТП-28 г.Лакинск</t>
  </si>
  <si>
    <t>Строительство КЛ-10кВ от ТП-24 до ТП-23, от ТП-24 до ТП-14</t>
  </si>
  <si>
    <t>Ю-П</t>
  </si>
  <si>
    <t>Строительство КТП ул.Кирова</t>
  </si>
  <si>
    <t xml:space="preserve">Строительство КЛ-6 кВ ТП-49-ТП-101 </t>
  </si>
  <si>
    <t xml:space="preserve">Реконструкция ТП-101 </t>
  </si>
  <si>
    <t>Строительство КЛ-6 кВ  ПС "Гусь" (ф.607) - ТП-80</t>
  </si>
  <si>
    <t>Строительство КЛ-10кВ ТП-5КО - ф. 1007 ПС "Октябрьская"</t>
  </si>
  <si>
    <t xml:space="preserve">Строительство КЛ-6 кВ ПС "Северная" (фид. 6176)-ТП-130 </t>
  </si>
  <si>
    <t>Реконструкция и строительство сетей</t>
  </si>
  <si>
    <t>ЭN232702_05</t>
  </si>
  <si>
    <t>ЭN232702_87</t>
  </si>
  <si>
    <t>ЭN232702_36</t>
  </si>
  <si>
    <t>ЭN232702_38</t>
  </si>
  <si>
    <t>ЭN232704_34</t>
  </si>
  <si>
    <t>ЭN232704_10</t>
  </si>
  <si>
    <t>ЭN232704_11</t>
  </si>
  <si>
    <t>ЭN232704_12</t>
  </si>
  <si>
    <t>ЭN232705_14</t>
  </si>
  <si>
    <t>ЭN232709_28</t>
  </si>
  <si>
    <t>ЭN232709_12</t>
  </si>
  <si>
    <t>ЭN232709_13</t>
  </si>
  <si>
    <t>ЭN232708_11</t>
  </si>
  <si>
    <t>П3-02</t>
  </si>
  <si>
    <t>П3-01</t>
  </si>
  <si>
    <t>Физ.пок.</t>
  </si>
  <si>
    <t>2х400 кВА</t>
  </si>
  <si>
    <t>Строительство ВЛ 10-0,4 кВ п.Андреево</t>
  </si>
  <si>
    <t>Строительство КТП взамен КТП-15</t>
  </si>
  <si>
    <t>Строительство КЛ-10кВ ТП-11-ТП-23</t>
  </si>
  <si>
    <t>Строительство КЛ-10кВ ТП-49-ТП-1</t>
  </si>
  <si>
    <t>Строительство КЛ-10кВ ТП-20-ТП-26</t>
  </si>
  <si>
    <t>Строительство КЛ-10кВ ТП-9-ТП-42</t>
  </si>
  <si>
    <t>Реконструкция ВЛИ-0,4кВ от КТП-5 ф.ул.Ленина</t>
  </si>
  <si>
    <t>Строительство КТП взамен КТП-1 ул. Красноармейская</t>
  </si>
  <si>
    <t>Строительство ВЛЗ-10кВ от КТП ул.Кирова до ТП-3</t>
  </si>
  <si>
    <t>Строительство КЛ-6 кВ ТП-4-ТП-33</t>
  </si>
  <si>
    <t>Строительство КТП взамен ТП-211</t>
  </si>
  <si>
    <t>Гороховец</t>
  </si>
  <si>
    <t>Строительство РТП взамен РП-2 ул.Заготзерно</t>
  </si>
  <si>
    <t>ЭN232702_88</t>
  </si>
  <si>
    <t>ЭN232702_89</t>
  </si>
  <si>
    <t>ЭN232702_90</t>
  </si>
  <si>
    <t>ЭN232702_91</t>
  </si>
  <si>
    <t>ЭN232702_92</t>
  </si>
  <si>
    <t>ЭN232702_94</t>
  </si>
  <si>
    <t>ЭN232702_95</t>
  </si>
  <si>
    <t>ЭN232702_96</t>
  </si>
  <si>
    <t>ЭN232702_97</t>
  </si>
  <si>
    <t>ЭN232702_45</t>
  </si>
  <si>
    <t>ЭN232702_46</t>
  </si>
  <si>
    <t>ЭN232702_47</t>
  </si>
  <si>
    <t>ЭN232702_48</t>
  </si>
  <si>
    <t>ЭN232702_49</t>
  </si>
  <si>
    <t>ЭN232702_50</t>
  </si>
  <si>
    <t>ЭN232702_51</t>
  </si>
  <si>
    <t>ЭN232702_52</t>
  </si>
  <si>
    <t>ЭN232702_53</t>
  </si>
  <si>
    <t>ЭN232702_58</t>
  </si>
  <si>
    <t>ЭN232702_62</t>
  </si>
  <si>
    <t>ЭN232702_110</t>
  </si>
  <si>
    <t>ЭN232704_14</t>
  </si>
  <si>
    <t>ЭN232704_15</t>
  </si>
  <si>
    <t>ЭN232704_16</t>
  </si>
  <si>
    <t>ЭN232704_17</t>
  </si>
  <si>
    <t>ЭN232704_18</t>
  </si>
  <si>
    <t>ЭN232705_15</t>
  </si>
  <si>
    <t>ЭN232705_16</t>
  </si>
  <si>
    <t>ЭN232705_10</t>
  </si>
  <si>
    <t>ЭN232710_05</t>
  </si>
  <si>
    <t>Перечень мероприятий инвестиционной программы АО "ОРЭС-Владимирская область" на 2026 г.</t>
  </si>
  <si>
    <t>Л1-01 - 1</t>
  </si>
  <si>
    <t>Л3-01 - 1</t>
  </si>
  <si>
    <t>Л7-38 - 4</t>
  </si>
  <si>
    <t>П3-03</t>
  </si>
  <si>
    <t>К1-08 - 1</t>
  </si>
  <si>
    <t>2х250 кВА</t>
  </si>
  <si>
    <t>2х630 кВА</t>
  </si>
  <si>
    <t>Реконструкция ТП-279 ул. Северная, 32А</t>
  </si>
  <si>
    <t>Реконструкция ТП-321 ул. 16 лет Октября, 38а</t>
  </si>
  <si>
    <t xml:space="preserve">Строительство ВЛ 10-0,4 кВ </t>
  </si>
  <si>
    <t>Строительство ВЛЗ-10 кВ ф.101, ф.102 с ПС "Ундол"</t>
  </si>
  <si>
    <t>Строительство КЛ-10кВ ТП-10-ТП-39</t>
  </si>
  <si>
    <t>Строительство КЛ-10кВ ТП-4-ТП-10</t>
  </si>
  <si>
    <t>Строительство КЛ-10кВ ТП-50-ТП-15</t>
  </si>
  <si>
    <t xml:space="preserve">Строительство КТП взамен ТП-6 п.Городищи </t>
  </si>
  <si>
    <t>Строительство КТП взамен КТП-12 ул.Молодежная</t>
  </si>
  <si>
    <t>Строительство 2ВЛЗ-10 кВ от РТП-11 до ул. Лесная</t>
  </si>
  <si>
    <t>Строительство 2ВЛЗ-10 кВ от ТП-27 до ТП-58 ул. Магистральная</t>
  </si>
  <si>
    <t xml:space="preserve"> 250 кВА</t>
  </si>
  <si>
    <t>ЭN232702_34</t>
  </si>
  <si>
    <t>ЭN232702_64</t>
  </si>
  <si>
    <t>ЭN232702_99</t>
  </si>
  <si>
    <t>ЭN232702_100</t>
  </si>
  <si>
    <t>ЭN232702_101</t>
  </si>
  <si>
    <t>ЭN232702_102</t>
  </si>
  <si>
    <t>ЭN232702_103</t>
  </si>
  <si>
    <t>ЭN232702_104</t>
  </si>
  <si>
    <t>ЭN232702_105</t>
  </si>
  <si>
    <t>ЭN232702_107</t>
  </si>
  <si>
    <t>ЭN232702_65</t>
  </si>
  <si>
    <t>ЭN232702_68</t>
  </si>
  <si>
    <t>ЭN232702_69</t>
  </si>
  <si>
    <t>ЭN232702_70</t>
  </si>
  <si>
    <t>ЭN232702_71</t>
  </si>
  <si>
    <t>ЭN232702_75</t>
  </si>
  <si>
    <t>ЭN232704_22</t>
  </si>
  <si>
    <t>ЭN232704_23</t>
  </si>
  <si>
    <t>ЭN232704_25</t>
  </si>
  <si>
    <t>ЭN232704_26</t>
  </si>
  <si>
    <t>ЭN232704_27</t>
  </si>
  <si>
    <t>ЭN232705_17</t>
  </si>
  <si>
    <t>ЭN232706_09</t>
  </si>
  <si>
    <t>ЭN232706_12</t>
  </si>
  <si>
    <t>ЭN232706_13</t>
  </si>
  <si>
    <t>Перечень мероприятий инвестиционной программы АО "ОРЭС-Владимирская область" на 2027 г.</t>
  </si>
  <si>
    <t>Э3-06 - 2</t>
  </si>
  <si>
    <t>Э3-08 - 2</t>
  </si>
  <si>
    <t xml:space="preserve">П6-08
</t>
  </si>
  <si>
    <t>В6-01-1</t>
  </si>
  <si>
    <t>Таблица В6. УНЦ автоматического пункта секционирования 6 - 35 кВ</t>
  </si>
  <si>
    <t>Л1-01 - 2</t>
  </si>
  <si>
    <t xml:space="preserve">Реконструкция ТП-12 ул.Михайловская, д.8б </t>
  </si>
  <si>
    <t>Строительство КЛ-10 кВ ф.1,2,3,10,11,12 ТПС Киржач</t>
  </si>
  <si>
    <t>Строительство и реконструкция ВЛ-0,4/10 кВ г. Вязники и Вязниковский район</t>
  </si>
  <si>
    <t>Реконструкция ТП-198 пр-т Строителей, д.14г</t>
  </si>
  <si>
    <r>
      <t>Реконструкция ТП-90 ул. Большая Московская,100</t>
    </r>
    <r>
      <rPr>
        <sz val="10"/>
        <rFont val="Arial"/>
        <family val="2"/>
        <charset val="204"/>
      </rPr>
      <t>а</t>
    </r>
  </si>
  <si>
    <t xml:space="preserve">Реконструкция ТП-137 ул. Урицкого, 30г </t>
  </si>
  <si>
    <t>Реконструкция ТП-218  ул. Горького, д. 55 б</t>
  </si>
  <si>
    <t>Реконструкция  ТП-243 ул. Лакина, 135а</t>
  </si>
  <si>
    <t>Реконструкция ТП-249 ул. Добросельская, 205б</t>
  </si>
  <si>
    <t>Реконструкция ТП-299 ул.Растопчина, д.45г</t>
  </si>
  <si>
    <t>Реконструкция ТП-298 Комиссарова, д. 41а</t>
  </si>
  <si>
    <t>Реконструкция ТП-290 ул.Растопчина, д.39г</t>
  </si>
  <si>
    <t>Реконструкция ТП-170  ул. Мира, д.28а</t>
  </si>
  <si>
    <t>Реконструкция ТП-79 ул. П.Осипенко, д.10а</t>
  </si>
  <si>
    <t>Реконструкция ТП-173 ул. Мира, д.70а</t>
  </si>
  <si>
    <t>Реконструкция ТП-102 ул. Мира, д.49а</t>
  </si>
  <si>
    <t>Реконструкция ТП-52 ул. Северная, д.14а</t>
  </si>
  <si>
    <t>ЭN232702_23</t>
  </si>
  <si>
    <t>Реконструкция КЛ-10 кВ ф.101, ф.102 с ПС "Ундол"</t>
  </si>
  <si>
    <t>ЭN232702_25</t>
  </si>
  <si>
    <t>Строительство КТП п.Городищи в районе ул.1905 года</t>
  </si>
  <si>
    <t>ЭN232708_02</t>
  </si>
  <si>
    <t xml:space="preserve">Строительство КЛ-6 кВ ПС "Южная" (фид. 666)-РП-8 </t>
  </si>
  <si>
    <t>ЭN232704_07</t>
  </si>
  <si>
    <t>Строительство нового РТП ул.Северный проезд</t>
  </si>
  <si>
    <t>ЭN232708_05</t>
  </si>
  <si>
    <t>ЭN232707_07</t>
  </si>
  <si>
    <t>Строительство ВЛ-10 кВ Ф-25 от ЛР-10 до ПКУ-1</t>
  </si>
  <si>
    <t xml:space="preserve">Строительство КЛ-0,4/6 кВ </t>
  </si>
  <si>
    <t xml:space="preserve">Строительство электрических сетей 0,4кВ </t>
  </si>
  <si>
    <t>Реконструкция ТП-3 ул. Урицкого, 61а</t>
  </si>
  <si>
    <t>Реконструкция ТП-128 ул. Мира, 55а</t>
  </si>
  <si>
    <t>ЭN232703_02</t>
  </si>
  <si>
    <t>К1-05-1</t>
  </si>
  <si>
    <t>ЭN232704_09</t>
  </si>
  <si>
    <t>ЭN232704_35</t>
  </si>
  <si>
    <t>ЭN232705_01</t>
  </si>
  <si>
    <t>Реконструкция ТП-123 ул. Березина, д.3аб</t>
  </si>
  <si>
    <t>Реконструкция ТП-109 ул. Большая Нижегородская, 32а</t>
  </si>
  <si>
    <t>Реконструкция ТП-230 ул. Усти-на-Лабе, 6а</t>
  </si>
  <si>
    <t>Реконструкция ТП-273 ул. Сакко и Ванцетти, 35б</t>
  </si>
  <si>
    <t>Реконструкция ТП-134 ул. Горького, д.50б</t>
  </si>
  <si>
    <t>Реконструкция ТП-254 ул.Белоконской, д.15г</t>
  </si>
  <si>
    <t>Строительство КЛ-10 кВ ТП-60-ТП-55</t>
  </si>
  <si>
    <t>Строительство КЛ-10 кВ ТП-55-ТП-56</t>
  </si>
  <si>
    <t>ЭN232709_20</t>
  </si>
  <si>
    <t>ЭN232709_21</t>
  </si>
  <si>
    <t>Цифровизация сетей</t>
  </si>
  <si>
    <t>ЭN232705_02</t>
  </si>
  <si>
    <t>ЭN232702_81</t>
  </si>
  <si>
    <t>П3-04</t>
  </si>
  <si>
    <t>Л7-40-4</t>
  </si>
  <si>
    <t>К1-05-2</t>
  </si>
  <si>
    <t>Стоимость работ, т.р. с НДС (22%)</t>
  </si>
  <si>
    <t>Строительство ТП-176 Лыбедский проезд, 2</t>
  </si>
  <si>
    <t>Реконструкция ТП-24 ул. Хирурга Орлова, д.8б</t>
  </si>
  <si>
    <t>ЭN232702_82</t>
  </si>
  <si>
    <t>Строительство КТП в районе ул.Рокадная дорога</t>
  </si>
  <si>
    <t>Строительство КТП взамен КТП-633 и сетей</t>
  </si>
  <si>
    <t>Строительство ВЛ 10-0,4 кВ п.Болотский</t>
  </si>
  <si>
    <t>Строительство КТП в п.Перебор</t>
  </si>
  <si>
    <t>Строительство КТП в районе ул.Центральная</t>
  </si>
  <si>
    <t>Строительство КЛ-10 кВ от КТП-8А до КТП-14</t>
  </si>
  <si>
    <t xml:space="preserve">Строительство электрических сетей 0,4 кВ </t>
  </si>
  <si>
    <t>Строительство ЛЭП-0,4/6/10 кВ</t>
  </si>
  <si>
    <t>Плановые объемы инвестиционной программы, т.р. С НДС (сметы+акты)</t>
  </si>
  <si>
    <t>Строительство РТП в районе п.РТС</t>
  </si>
  <si>
    <t>Строительство КТП в районе ул. Музейная</t>
  </si>
  <si>
    <t>Строительство КТП в районе ул. Чехова</t>
  </si>
  <si>
    <t>Строительство КТП в районе ул. Большая Нижегородская</t>
  </si>
  <si>
    <t>Строительство КЛ-6кВ от ПС "Районная" до ТП-58 (фид.6802)</t>
  </si>
  <si>
    <t>25000 кВА</t>
  </si>
  <si>
    <t>Таблица Р2. УНЦ ячейки реактора ТОР 6 - 35 кВ</t>
  </si>
  <si>
    <t>Р2-21-2</t>
  </si>
  <si>
    <t>Строительство КТП в районе ул.Садовая</t>
  </si>
  <si>
    <t>ЭL2629_056</t>
  </si>
  <si>
    <t>Строительство ТП в районе ул. Жуковского</t>
  </si>
  <si>
    <t>Строительство ВЛ-0,4 кВ от ТП-51</t>
  </si>
  <si>
    <t>ЭL2629_057</t>
  </si>
  <si>
    <t>Строительство КТП в районе ул.Крупской-Клары Цеткин</t>
  </si>
  <si>
    <t>Строительство новой ТП взамен ТП-22</t>
  </si>
  <si>
    <t>Объекты-2027</t>
  </si>
  <si>
    <t>Объекты-2026</t>
  </si>
  <si>
    <t>Перевод нагрузок с ТП-50 на РТП-32</t>
  </si>
  <si>
    <t>Реконструкция ТП-246 пр-т Строителей, 11б</t>
  </si>
  <si>
    <t>Реконструкция ТП-189 пр-т Ленина, 65г</t>
  </si>
  <si>
    <t>Реконструкция ТП-269 ул.Н.Островского, 64б</t>
  </si>
  <si>
    <t>Реконструкция ТП-165 ул.Чернышевского, 76а</t>
  </si>
  <si>
    <t>Реконструкция ТП-468 ул.Благонравова 7</t>
  </si>
  <si>
    <t>Реконструкция ТП-609  мкр.Юрьевец  ул.Центральная, 2г (мкр.Пиганово)</t>
  </si>
  <si>
    <t>Реконструкция ТП-214  ул.Университетская, 4а</t>
  </si>
  <si>
    <t>Реконструкция ТП-388 ул.Лакина, 191г</t>
  </si>
  <si>
    <t>Реконструкция ТП-190 Ново-Гончарный переулок, 1а</t>
  </si>
  <si>
    <t>Реконструкция КЛ-6 кВ от ПС Тракторная до РП-5 (фид. 669)</t>
  </si>
  <si>
    <t>Реконструкция КЛ-6 кВ от ПС Тракторная до РП-5 (фид 610)</t>
  </si>
  <si>
    <t>2х400</t>
  </si>
  <si>
    <t>2х630</t>
  </si>
  <si>
    <t>2х250</t>
  </si>
  <si>
    <t>ЭL2629_001</t>
  </si>
  <si>
    <t>ЭL2629_002</t>
  </si>
  <si>
    <t>ЭL2629_003</t>
  </si>
  <si>
    <t>ЭL2629_004</t>
  </si>
  <si>
    <t>ЭL2629_005</t>
  </si>
  <si>
    <t>ЭL2629_006</t>
  </si>
  <si>
    <t>ЭL2629_007</t>
  </si>
  <si>
    <t>ЭL2629_008</t>
  </si>
  <si>
    <t>ЭL2629_009</t>
  </si>
  <si>
    <t>ЭL2629_010</t>
  </si>
  <si>
    <t>ЭL2629_011</t>
  </si>
  <si>
    <t>ЭL2629_012</t>
  </si>
  <si>
    <t>Строительство электрических сетей в исторической части города</t>
  </si>
  <si>
    <t>Суздаль</t>
  </si>
  <si>
    <t>ЭL2629_026</t>
  </si>
  <si>
    <t>Строительство КТП взамен ТП-3 п.Андреево</t>
  </si>
  <si>
    <t>ЭL2629_027</t>
  </si>
  <si>
    <t>Строительство КТП взамен ТП-33 г.Лакинск</t>
  </si>
  <si>
    <t>Реконструкция ВЛ-10 кВ Ф.1007 г.Лакинск</t>
  </si>
  <si>
    <t>Реконструкция участка ВЛ-10кВ Ф.1024 от ТП-40 до ТП-44</t>
  </si>
  <si>
    <t>Реконструкция ВЛ-10кВ Ф.1015</t>
  </si>
  <si>
    <t>ЭL2629_030</t>
  </si>
  <si>
    <t>ЭL2629_031</t>
  </si>
  <si>
    <t>ЭL2629_032</t>
  </si>
  <si>
    <t>ЭL2629_035</t>
  </si>
  <si>
    <t>Строительство КЛ-10 кВ ТП-31 - РУ-10кВ Водозабор</t>
  </si>
  <si>
    <t>Строительство КЛ-10 кВ ТП-1 - до оп.37</t>
  </si>
  <si>
    <t>ЭL2629_036</t>
  </si>
  <si>
    <t>ЭL2629_037</t>
  </si>
  <si>
    <t>Строительство КЛ-10кВ от новой КТП-6 до ТП-7 п. Городищи, ул. Советская</t>
  </si>
  <si>
    <t>Строительство КТП взамен КТП-8 ул. Школьная</t>
  </si>
  <si>
    <t>Реконструкция ТП-30 ул.Московская</t>
  </si>
  <si>
    <t>Строительство КЛ-10кВ от ТП-30 до КТП-6</t>
  </si>
  <si>
    <t>ЭL2629_040</t>
  </si>
  <si>
    <t>ЭL2629_041</t>
  </si>
  <si>
    <t>ЭL2629_042</t>
  </si>
  <si>
    <t>ЭL2629_043</t>
  </si>
  <si>
    <t>Cтроительство КТП взамен ТП-3</t>
  </si>
  <si>
    <t>ЭL2629_049</t>
  </si>
  <si>
    <t xml:space="preserve">Строительство ВЛИ-0,4 кВ от ТП-38 </t>
  </si>
  <si>
    <t>ЭL2629_051</t>
  </si>
  <si>
    <t>ЭN232704_06</t>
  </si>
  <si>
    <t>Строительство РТП в районе ул. Волго-Донская</t>
  </si>
  <si>
    <t>Строительство КЛ-6 кВ ПС "Восточная" (фид. 672)-ЦРП-2</t>
  </si>
  <si>
    <t>Строительство КЛ-6 кВ ПС "Восточная" (фид. 6103)-ЦРП-2</t>
  </si>
  <si>
    <t>ЭL2629_059</t>
  </si>
  <si>
    <t>ЭL2629_060</t>
  </si>
  <si>
    <t>ЭL2629_061</t>
  </si>
  <si>
    <t>ЭN232707_05</t>
  </si>
  <si>
    <t>Строительство КТП в районе ул.Карла Либнехта</t>
  </si>
  <si>
    <t>ЭL2629_065</t>
  </si>
  <si>
    <t>Строительство новой КТП д.Копылки</t>
  </si>
  <si>
    <t>Строительство ВЛЗ-6 кВ ПС Белореченская ф. 601, оп. 71 - ТП 532 д.Копылки</t>
  </si>
  <si>
    <t>Строительство ВЛЗ-6 кВ от ТП-28 до ТП-67</t>
  </si>
  <si>
    <t>ЭL2629_067</t>
  </si>
  <si>
    <t>ЭL2629_068</t>
  </si>
  <si>
    <t>ЭL2629_069</t>
  </si>
  <si>
    <t>ЭL2629_072</t>
  </si>
  <si>
    <t>Перечень мероприятий инвестиционной программы АО "ОРЭС-Владимирская область" на 2028 г.</t>
  </si>
  <si>
    <t>Б2-01- 1</t>
  </si>
  <si>
    <t>К1-08-2</t>
  </si>
  <si>
    <t>Э3-08-2</t>
  </si>
  <si>
    <t>Э3-08 - 1</t>
  </si>
  <si>
    <t>Объекты-2029</t>
  </si>
  <si>
    <t>Объекты-2028</t>
  </si>
  <si>
    <t>Реконструкция ВЛ-6 кВ ТП-430 ТП-25</t>
  </si>
  <si>
    <t>Реконструкция ВЛ-10 кВ с ТП-685 фид. Сады</t>
  </si>
  <si>
    <t xml:space="preserve">Реконструкция КЛ-6 кВ от ПС Тракторная РП-1 (фид 682) </t>
  </si>
  <si>
    <t>Реконструкция КЛ-6 кВ от ПС Тракторная РП-1 (фид 609)</t>
  </si>
  <si>
    <t>Реконструкция ТП-492 ул.Тракторная 3</t>
  </si>
  <si>
    <t>Реконструкция ТП-491 ул.Тракторная 7</t>
  </si>
  <si>
    <t>Реконструкция ТП-225 ул.Михайловская, 57</t>
  </si>
  <si>
    <t>Реконструкция ТП-253 ул.Белоконской, 19б</t>
  </si>
  <si>
    <t>Реконструкция ТП 201 ул. Куйбышева, 46А</t>
  </si>
  <si>
    <t>Реконструкция РП-1</t>
  </si>
  <si>
    <t xml:space="preserve">Строительство КЛ-10 кВ от ПС "Сунгирь" до ТП-729 </t>
  </si>
  <si>
    <t>Строительство РТП в микрорайоне Веризино</t>
  </si>
  <si>
    <t>Строительство КЛ-10 кВ от ПС "Районная-новая" до нового РТП в микрорайоне Веризино</t>
  </si>
  <si>
    <t>ЭL2629_013</t>
  </si>
  <si>
    <t>ЭL2629_014</t>
  </si>
  <si>
    <t>ЭL2629_015</t>
  </si>
  <si>
    <t>ЭL2629_016</t>
  </si>
  <si>
    <t>ЭL2629_017</t>
  </si>
  <si>
    <t>ЭL2629_018</t>
  </si>
  <si>
    <t>ЭL2629_019</t>
  </si>
  <si>
    <t>ЭL2629_020</t>
  </si>
  <si>
    <t>ЭL2629_021</t>
  </si>
  <si>
    <t>ЭL2629_022</t>
  </si>
  <si>
    <t>ЭL2629_023</t>
  </si>
  <si>
    <t>ЭL2629_024</t>
  </si>
  <si>
    <t>ЭL2629_025</t>
  </si>
  <si>
    <t>Строительство КТП взамен ТП-5 п.Андреево</t>
  </si>
  <si>
    <t>Строительство КТП взамен ТП-11 п.Андреево</t>
  </si>
  <si>
    <t>ЭL2629_028</t>
  </si>
  <si>
    <t>ЭL2629_029</t>
  </si>
  <si>
    <t>Строительство КТП взамен ТП-34 г.Лакинск</t>
  </si>
  <si>
    <t>Строительство КТП взамен ТП-10</t>
  </si>
  <si>
    <t>ЭL2629_033</t>
  </si>
  <si>
    <t>ЭL2629_034</t>
  </si>
  <si>
    <t>Строительство КЛ-10 кВ ТП-40-ТП-43</t>
  </si>
  <si>
    <t>Строительство КЛ-10 кВ ТП-1 - ТП-16</t>
  </si>
  <si>
    <t>ЭL2629_038</t>
  </si>
  <si>
    <t>ЭL2629_039</t>
  </si>
  <si>
    <t>Строительство КТП взамен ТП-5 п.Городищи</t>
  </si>
  <si>
    <t>Строительство КЛ-10кВ от ТП-4 до новой КТП взамен ТП-5</t>
  </si>
  <si>
    <t>Строительство КЛ-10кВ от оп.№28 ф. Посёлок 2  до места врезки в существующую КЛ-10кВ на ТП-5 п. Городищи, ул. Моисеенко</t>
  </si>
  <si>
    <t xml:space="preserve">Строительство КТП ул. Васильева </t>
  </si>
  <si>
    <t>Строительство ВЛ-10кВ от оп.№107 ф. 1005 ПС "Базовая" до новой КТП ул. Васильева</t>
  </si>
  <si>
    <t>ЭL2629_044</t>
  </si>
  <si>
    <t>ЭL2629_045</t>
  </si>
  <si>
    <t>ЭL2629_046</t>
  </si>
  <si>
    <t>ЭL2629_047</t>
  </si>
  <si>
    <t>ЭL2629_048</t>
  </si>
  <si>
    <t>Cтроительство КТП взамен ТП-27</t>
  </si>
  <si>
    <t>ЭL2629_050</t>
  </si>
  <si>
    <t xml:space="preserve">Строительство ВЛИ-0,4 кВ от ТП-49 </t>
  </si>
  <si>
    <t xml:space="preserve">Строительство ВЛИ-0,4 кВ от ТП-25 </t>
  </si>
  <si>
    <t>ЭL2629_052</t>
  </si>
  <si>
    <t>ЭL2629_053</t>
  </si>
  <si>
    <t>Строительство ВЛЗ-10 кВ ф.1036 ПС "Октябрьская"</t>
  </si>
  <si>
    <t>Строительство ВЛЗ-10 кВ от ТП-2 до ТП-56 (с отходом на ТП-31)</t>
  </si>
  <si>
    <t>ЭL2629_054</t>
  </si>
  <si>
    <t>ЭL2629_055</t>
  </si>
  <si>
    <t>Строительство КЛ-6 кВ ТП-100-КТП-37</t>
  </si>
  <si>
    <t>ЭN232704_08</t>
  </si>
  <si>
    <t>Строительство ВЛ-0,4 кВ от ТП-38</t>
  </si>
  <si>
    <t>ЭL2629_058</t>
  </si>
  <si>
    <t>Строительство КТП взамен КТП-238 мкр. им. Чкалова</t>
  </si>
  <si>
    <t>Строительство КЛ-6 кВ ТП-132-ТП-52</t>
  </si>
  <si>
    <t>Реконструкция оборудования РП-2 ул. Фурманова, д. 25А</t>
  </si>
  <si>
    <t>ЭL2629_062</t>
  </si>
  <si>
    <t>ЭL2629_063</t>
  </si>
  <si>
    <t>ЭL2629_064</t>
  </si>
  <si>
    <t>Строительство КТП в районе ул.Советская</t>
  </si>
  <si>
    <t>ЭL2629_066</t>
  </si>
  <si>
    <t>Реконструкция ТП-67</t>
  </si>
  <si>
    <t>Строительство ВЛЗ-6 кВ от ТП-11 до ТП-18</t>
  </si>
  <si>
    <t>ЭL2629_070</t>
  </si>
  <si>
    <t>ЭL2629_071</t>
  </si>
  <si>
    <t>Перечень мероприятий инвестиционной программы АО "ОРЭС-Владимирская область" на 2029 г.</t>
  </si>
  <si>
    <t>Э3-05-1</t>
  </si>
  <si>
    <t>Л1-02 - 2</t>
  </si>
  <si>
    <t>Л7-08-4</t>
  </si>
  <si>
    <t>Таблица Э1. УНЦ КТП киоскового типа 6 - 20 кВ</t>
  </si>
  <si>
    <t>Э1-06-1</t>
  </si>
  <si>
    <t>Строительство КЛ-0,4 кВ</t>
  </si>
  <si>
    <t>Строительство КЛ-6кВ от ПС "Районная" до ТП-58 (фид.6710)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</si>
</sst>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\ _₽"/>
    <numFmt numFmtId="166" formatCode="_-* #,##0.00_р_._-;\-* #,##0.00_р_._-;_-* &quot;-&quot;??_р_._-;_-@_-"/>
    <numFmt numFmtId="167" formatCode="#,##0.00\ _₽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6"/>
      <color theme="1"/>
      <name val="Arial"/>
      <family val="2"/>
      <charset val="204"/>
    </font>
    <font>
      <sz val="20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i/>
      <sz val="22"/>
      <color theme="1"/>
      <name val="Arial"/>
      <family val="2"/>
      <charset val="204"/>
    </font>
    <font>
      <i/>
      <sz val="16"/>
      <color theme="1"/>
      <name val="Arial"/>
      <family val="2"/>
      <charset val="204"/>
    </font>
    <font>
      <b/>
      <sz val="24"/>
      <color theme="1"/>
      <name val="Calibri"/>
      <family val="2"/>
      <charset val="204"/>
      <scheme val="minor"/>
    </font>
    <font>
      <b/>
      <i/>
      <sz val="22"/>
      <color theme="1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sz val="16"/>
      <name val="Calibri"/>
      <family val="2"/>
      <charset val="204"/>
      <scheme val="minor"/>
    </font>
    <font>
      <sz val="10"/>
      <name val="Arial Cyr"/>
      <charset val="204"/>
    </font>
    <font>
      <b/>
      <i/>
      <sz val="16"/>
      <name val="Tahoma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ahoma"/>
      <family val="2"/>
      <charset val="204"/>
    </font>
    <font>
      <b/>
      <i/>
      <sz val="16"/>
      <color theme="1"/>
      <name val="Tahoma"/>
      <family val="2"/>
      <charset val="204"/>
    </font>
    <font>
      <sz val="9"/>
      <name val="Tahoma"/>
      <family val="2"/>
      <charset val="204"/>
    </font>
    <font>
      <sz val="10"/>
      <name val="Tahoma"/>
      <family val="2"/>
      <charset val="204"/>
    </font>
    <font>
      <sz val="16"/>
      <name val="Tahoma"/>
      <family val="2"/>
      <charset val="204"/>
    </font>
    <font>
      <sz val="11"/>
      <color theme="1"/>
      <name val="Tahoma"/>
      <family val="2"/>
      <charset val="204"/>
    </font>
    <font>
      <b/>
      <i/>
      <sz val="10"/>
      <color theme="1"/>
      <name val="Tahom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i/>
      <sz val="9"/>
      <color theme="1"/>
      <name val="Tahoma"/>
      <family val="2"/>
      <charset val="204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0" fontId="1" fillId="0" borderId="0"/>
    <xf numFmtId="0" fontId="17" fillId="0" borderId="0"/>
    <xf numFmtId="166" fontId="1" fillId="0" borderId="0" applyFont="0" applyFill="0" applyBorder="0" applyAlignment="0" applyProtection="0"/>
    <xf numFmtId="49" fontId="22" fillId="0" borderId="0" applyBorder="0">
      <alignment vertical="top"/>
    </xf>
    <xf numFmtId="0" fontId="2" fillId="0" borderId="0"/>
    <xf numFmtId="164" fontId="2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vertical="top" wrapText="1"/>
    </xf>
    <xf numFmtId="0" fontId="8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16" fillId="0" borderId="0" xfId="1" applyFont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5" fillId="0" borderId="0" xfId="0" applyFont="1"/>
    <xf numFmtId="49" fontId="18" fillId="3" borderId="2" xfId="2" applyNumberFormat="1" applyFont="1" applyFill="1" applyBorder="1" applyAlignment="1" applyProtection="1">
      <alignment vertical="center" wrapText="1"/>
      <protection locked="0"/>
    </xf>
    <xf numFmtId="0" fontId="19" fillId="0" borderId="0" xfId="1" applyFont="1" applyAlignment="1">
      <alignment vertical="center"/>
    </xf>
    <xf numFmtId="0" fontId="12" fillId="2" borderId="0" xfId="1" applyFont="1" applyFill="1" applyAlignment="1">
      <alignment vertical="center"/>
    </xf>
    <xf numFmtId="0" fontId="21" fillId="0" borderId="2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165" fontId="20" fillId="0" borderId="2" xfId="1" applyNumberFormat="1" applyFont="1" applyBorder="1" applyAlignment="1">
      <alignment vertical="center"/>
    </xf>
    <xf numFmtId="165" fontId="20" fillId="0" borderId="2" xfId="1" applyNumberFormat="1" applyFont="1" applyBorder="1" applyAlignment="1">
      <alignment horizontal="left" vertical="center" wrapText="1"/>
    </xf>
    <xf numFmtId="165" fontId="2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20" fillId="0" borderId="2" xfId="1" applyFont="1" applyBorder="1" applyAlignment="1">
      <alignment vertical="center" wrapText="1"/>
    </xf>
    <xf numFmtId="0" fontId="20" fillId="0" borderId="2" xfId="1" applyFont="1" applyBorder="1" applyAlignment="1">
      <alignment vertical="top" wrapText="1"/>
    </xf>
    <xf numFmtId="0" fontId="20" fillId="0" borderId="2" xfId="1" applyFont="1" applyBorder="1" applyAlignment="1">
      <alignment horizontal="left" vertical="top" wrapText="1"/>
    </xf>
    <xf numFmtId="0" fontId="20" fillId="0" borderId="3" xfId="1" applyFont="1" applyBorder="1" applyAlignment="1">
      <alignment horizontal="left" vertical="top" wrapText="1"/>
    </xf>
    <xf numFmtId="3" fontId="21" fillId="0" borderId="2" xfId="1" applyNumberFormat="1" applyFont="1" applyBorder="1" applyAlignment="1">
      <alignment horizontal="center" vertical="center" wrapText="1"/>
    </xf>
    <xf numFmtId="165" fontId="21" fillId="0" borderId="2" xfId="1" applyNumberFormat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2" fontId="21" fillId="0" borderId="2" xfId="1" applyNumberFormat="1" applyFont="1" applyBorder="1" applyAlignment="1">
      <alignment horizontal="center" vertical="center" wrapText="1"/>
    </xf>
    <xf numFmtId="0" fontId="24" fillId="0" borderId="2" xfId="1" applyFont="1" applyBorder="1" applyAlignment="1">
      <alignment vertical="top" wrapText="1"/>
    </xf>
    <xf numFmtId="3" fontId="18" fillId="0" borderId="2" xfId="1" applyNumberFormat="1" applyFont="1" applyBorder="1" applyAlignment="1">
      <alignment horizontal="center" vertical="center" wrapText="1"/>
    </xf>
    <xf numFmtId="165" fontId="18" fillId="0" borderId="2" xfId="1" applyNumberFormat="1" applyFont="1" applyBorder="1" applyAlignment="1">
      <alignment horizontal="center" vertical="center" wrapText="1"/>
    </xf>
    <xf numFmtId="165" fontId="24" fillId="0" borderId="2" xfId="1" applyNumberFormat="1" applyFont="1" applyBorder="1" applyAlignment="1">
      <alignment horizontal="left" vertical="center" wrapText="1"/>
    </xf>
    <xf numFmtId="165" fontId="24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24" fillId="0" borderId="2" xfId="4" applyNumberFormat="1" applyFont="1" applyBorder="1" applyAlignment="1">
      <alignment horizontal="center"/>
    </xf>
    <xf numFmtId="165" fontId="24" fillId="0" borderId="2" xfId="4" applyNumberFormat="1" applyFont="1" applyBorder="1" applyAlignment="1"/>
    <xf numFmtId="0" fontId="24" fillId="0" borderId="2" xfId="1" applyFont="1" applyBorder="1" applyAlignment="1">
      <alignment vertical="center" wrapText="1"/>
    </xf>
    <xf numFmtId="2" fontId="18" fillId="0" borderId="2" xfId="1" applyNumberFormat="1" applyFont="1" applyBorder="1" applyAlignment="1">
      <alignment horizontal="center" vertical="center" wrapText="1"/>
    </xf>
    <xf numFmtId="0" fontId="0" fillId="0" borderId="2" xfId="0" applyBorder="1"/>
    <xf numFmtId="167" fontId="23" fillId="0" borderId="2" xfId="6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165" fontId="20" fillId="0" borderId="2" xfId="1" applyNumberFormat="1" applyFont="1" applyBorder="1" applyAlignment="1">
      <alignment horizontal="center" vertical="center"/>
    </xf>
    <xf numFmtId="165" fontId="20" fillId="0" borderId="2" xfId="1" applyNumberFormat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left" vertical="center" wrapText="1"/>
    </xf>
    <xf numFmtId="0" fontId="20" fillId="0" borderId="2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/>
    </xf>
    <xf numFmtId="0" fontId="20" fillId="0" borderId="2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5" fillId="0" borderId="0" xfId="0" applyFont="1"/>
    <xf numFmtId="0" fontId="26" fillId="4" borderId="2" xfId="0" applyFont="1" applyFill="1" applyBorder="1" applyAlignment="1">
      <alignment horizontal="center" vertical="center" wrapText="1"/>
    </xf>
    <xf numFmtId="165" fontId="24" fillId="0" borderId="2" xfId="1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165" fontId="20" fillId="0" borderId="2" xfId="0" applyNumberFormat="1" applyFont="1" applyBorder="1" applyAlignment="1">
      <alignment horizontal="center" vertical="center" wrapText="1"/>
    </xf>
    <xf numFmtId="165" fontId="24" fillId="0" borderId="2" xfId="0" applyNumberFormat="1" applyFont="1" applyBorder="1" applyAlignment="1">
      <alignment horizontal="center" vertical="center" wrapText="1"/>
    </xf>
    <xf numFmtId="165" fontId="24" fillId="0" borderId="2" xfId="1" applyNumberFormat="1" applyFont="1" applyBorder="1" applyAlignment="1">
      <alignment horizontal="center" vertical="center"/>
    </xf>
    <xf numFmtId="4" fontId="18" fillId="0" borderId="2" xfId="1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2" fontId="23" fillId="0" borderId="2" xfId="0" applyNumberFormat="1" applyFont="1" applyBorder="1" applyAlignment="1">
      <alignment horizontal="center" vertical="center" wrapText="1"/>
    </xf>
    <xf numFmtId="0" fontId="24" fillId="0" borderId="3" xfId="1" applyFont="1" applyBorder="1" applyAlignment="1">
      <alignment horizontal="left" vertical="center" wrapText="1"/>
    </xf>
    <xf numFmtId="0" fontId="29" fillId="4" borderId="2" xfId="0" applyFont="1" applyFill="1" applyBorder="1" applyAlignment="1">
      <alignment horizontal="center" vertical="center" wrapText="1"/>
    </xf>
    <xf numFmtId="167" fontId="23" fillId="0" borderId="2" xfId="0" applyNumberFormat="1" applyFont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vertical="top" wrapText="1"/>
    </xf>
    <xf numFmtId="2" fontId="23" fillId="0" borderId="2" xfId="2" applyNumberFormat="1" applyFont="1" applyBorder="1" applyAlignment="1" applyProtection="1">
      <alignment vertical="top" wrapText="1"/>
      <protection locked="0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30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65" fontId="23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2" fontId="23" fillId="0" borderId="2" xfId="2" applyNumberFormat="1" applyFont="1" applyBorder="1" applyAlignment="1" applyProtection="1">
      <alignment vertical="center" wrapText="1"/>
      <protection locked="0"/>
    </xf>
    <xf numFmtId="49" fontId="23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167" fontId="23" fillId="0" borderId="2" xfId="0" applyNumberFormat="1" applyFont="1" applyBorder="1" applyAlignment="1">
      <alignment horizontal="center" vertical="center"/>
    </xf>
    <xf numFmtId="165" fontId="24" fillId="0" borderId="3" xfId="1" applyNumberFormat="1" applyFont="1" applyBorder="1" applyAlignment="1">
      <alignment horizontal="left" vertical="center" wrapText="1"/>
    </xf>
    <xf numFmtId="165" fontId="24" fillId="0" borderId="3" xfId="3" applyNumberFormat="1" applyFont="1" applyFill="1" applyBorder="1" applyAlignment="1" applyProtection="1">
      <alignment horizontal="center" vertical="center" wrapText="1"/>
      <protection locked="0"/>
    </xf>
    <xf numFmtId="165" fontId="24" fillId="0" borderId="3" xfId="4" applyNumberFormat="1" applyFont="1" applyBorder="1" applyAlignment="1">
      <alignment horizontal="center"/>
    </xf>
    <xf numFmtId="165" fontId="24" fillId="0" borderId="3" xfId="4" applyNumberFormat="1" applyFont="1" applyBorder="1" applyAlignment="1"/>
    <xf numFmtId="0" fontId="24" fillId="0" borderId="3" xfId="1" applyFont="1" applyBorder="1" applyAlignment="1">
      <alignment vertical="top" wrapText="1"/>
    </xf>
    <xf numFmtId="3" fontId="21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165" fontId="18" fillId="0" borderId="3" xfId="1" applyNumberFormat="1" applyFont="1" applyBorder="1" applyAlignment="1">
      <alignment horizontal="center" vertical="center" wrapText="1"/>
    </xf>
    <xf numFmtId="0" fontId="28" fillId="0" borderId="0" xfId="0" applyFont="1"/>
    <xf numFmtId="0" fontId="24" fillId="0" borderId="2" xfId="1" applyFont="1" applyBorder="1" applyAlignment="1">
      <alignment horizontal="center" vertical="center" wrapText="1"/>
    </xf>
    <xf numFmtId="165" fontId="24" fillId="0" borderId="2" xfId="0" applyNumberFormat="1" applyFont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left" vertical="center" wrapText="1"/>
    </xf>
    <xf numFmtId="165" fontId="24" fillId="0" borderId="2" xfId="1" applyNumberFormat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4" fillId="0" borderId="3" xfId="1" applyFont="1" applyBorder="1" applyAlignment="1">
      <alignment horizontal="left" vertical="center" wrapText="1"/>
    </xf>
    <xf numFmtId="0" fontId="24" fillId="0" borderId="5" xfId="1" applyFont="1" applyBorder="1" applyAlignment="1">
      <alignment horizontal="left" vertical="center" wrapText="1"/>
    </xf>
    <xf numFmtId="0" fontId="24" fillId="0" borderId="4" xfId="1" applyFont="1" applyBorder="1" applyAlignment="1">
      <alignment horizontal="left" vertical="center" wrapText="1"/>
    </xf>
    <xf numFmtId="165" fontId="24" fillId="0" borderId="2" xfId="1" applyNumberFormat="1" applyFont="1" applyBorder="1" applyAlignment="1">
      <alignment horizontal="center" vertical="center"/>
    </xf>
    <xf numFmtId="165" fontId="20" fillId="0" borderId="2" xfId="1" applyNumberFormat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center"/>
    </xf>
    <xf numFmtId="165" fontId="20" fillId="0" borderId="2" xfId="0" applyNumberFormat="1" applyFont="1" applyBorder="1" applyAlignment="1">
      <alignment horizontal="center" vertical="center" wrapText="1"/>
    </xf>
    <xf numFmtId="165" fontId="24" fillId="0" borderId="3" xfId="1" applyNumberFormat="1" applyFont="1" applyBorder="1" applyAlignment="1">
      <alignment horizontal="center" vertical="center" wrapText="1"/>
    </xf>
    <xf numFmtId="165" fontId="24" fillId="0" borderId="5" xfId="1" applyNumberFormat="1" applyFont="1" applyBorder="1" applyAlignment="1">
      <alignment horizontal="center" vertical="center" wrapText="1"/>
    </xf>
    <xf numFmtId="165" fontId="24" fillId="0" borderId="4" xfId="1" applyNumberFormat="1" applyFont="1" applyBorder="1" applyAlignment="1">
      <alignment horizontal="center" vertical="center" wrapText="1"/>
    </xf>
    <xf numFmtId="165" fontId="24" fillId="0" borderId="3" xfId="0" applyNumberFormat="1" applyFont="1" applyBorder="1" applyAlignment="1">
      <alignment horizontal="center" vertical="center" wrapText="1"/>
    </xf>
    <xf numFmtId="165" fontId="24" fillId="0" borderId="5" xfId="0" applyNumberFormat="1" applyFont="1" applyBorder="1" applyAlignment="1">
      <alignment horizontal="center" vertical="center" wrapText="1"/>
    </xf>
    <xf numFmtId="165" fontId="24" fillId="0" borderId="4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49" fontId="18" fillId="3" borderId="2" xfId="2" applyNumberFormat="1" applyFont="1" applyFill="1" applyBorder="1" applyAlignment="1" applyProtection="1">
      <alignment horizontal="center" vertical="center" wrapText="1"/>
      <protection locked="0"/>
    </xf>
    <xf numFmtId="165" fontId="20" fillId="0" borderId="3" xfId="1" applyNumberFormat="1" applyFont="1" applyBorder="1" applyAlignment="1">
      <alignment horizontal="center" vertical="center" wrapText="1"/>
    </xf>
    <xf numFmtId="165" fontId="20" fillId="0" borderId="5" xfId="1" applyNumberFormat="1" applyFont="1" applyBorder="1" applyAlignment="1">
      <alignment horizontal="center" vertical="center" wrapText="1"/>
    </xf>
    <xf numFmtId="165" fontId="24" fillId="0" borderId="3" xfId="1" applyNumberFormat="1" applyFont="1" applyBorder="1" applyAlignment="1">
      <alignment horizontal="center" vertical="center"/>
    </xf>
    <xf numFmtId="165" fontId="24" fillId="0" borderId="5" xfId="1" applyNumberFormat="1" applyFont="1" applyBorder="1" applyAlignment="1">
      <alignment horizontal="center" vertical="center"/>
    </xf>
    <xf numFmtId="165" fontId="24" fillId="0" borderId="4" xfId="1" applyNumberFormat="1" applyFont="1" applyBorder="1" applyAlignment="1">
      <alignment horizontal="center" vertical="center"/>
    </xf>
    <xf numFmtId="165" fontId="24" fillId="0" borderId="3" xfId="1" applyNumberFormat="1" applyFont="1" applyBorder="1" applyAlignment="1">
      <alignment horizontal="left" vertical="center"/>
    </xf>
    <xf numFmtId="165" fontId="24" fillId="0" borderId="5" xfId="1" applyNumberFormat="1" applyFont="1" applyBorder="1" applyAlignment="1">
      <alignment horizontal="left" vertical="center"/>
    </xf>
    <xf numFmtId="165" fontId="24" fillId="0" borderId="4" xfId="1" applyNumberFormat="1" applyFont="1" applyBorder="1" applyAlignment="1">
      <alignment horizontal="left" vertical="center"/>
    </xf>
    <xf numFmtId="0" fontId="20" fillId="0" borderId="3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2" fontId="24" fillId="0" borderId="2" xfId="1" applyNumberFormat="1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/>
    </xf>
    <xf numFmtId="167" fontId="20" fillId="0" borderId="2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167" fontId="24" fillId="0" borderId="2" xfId="1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2" fontId="20" fillId="0" borderId="2" xfId="0" applyNumberFormat="1" applyFont="1" applyBorder="1" applyAlignment="1">
      <alignment horizontal="left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4" fillId="0" borderId="6" xfId="1" applyFont="1" applyBorder="1" applyAlignment="1">
      <alignment horizontal="center" vertical="center" wrapText="1"/>
    </xf>
    <xf numFmtId="0" fontId="24" fillId="0" borderId="7" xfId="1" applyFont="1" applyBorder="1" applyAlignment="1">
      <alignment horizontal="center" vertical="center" wrapText="1"/>
    </xf>
    <xf numFmtId="2" fontId="24" fillId="0" borderId="3" xfId="1" applyNumberFormat="1" applyFont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165" fontId="20" fillId="0" borderId="2" xfId="0" applyNumberFormat="1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 xr:uid="{00000000-0005-0000-0000-000001000000}"/>
    <cellStyle name="Обычный 3" xfId="1" xr:uid="{00000000-0005-0000-0000-000002000000}"/>
    <cellStyle name="Обычный 7" xfId="5" xr:uid="{00000000-0005-0000-0000-000003000000}"/>
    <cellStyle name="Обычный_Инвестиции Сети Сбыты ЭСО" xfId="2" xr:uid="{00000000-0005-0000-0000-000004000000}"/>
    <cellStyle name="Финансовый" xfId="6" builtinId="3"/>
    <cellStyle name="Финансовый 2" xfId="3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0"/>
  <sheetViews>
    <sheetView zoomScale="110" zoomScaleNormal="110" workbookViewId="0">
      <pane ySplit="1" topLeftCell="A2" activePane="bottomLeft" state="frozen"/>
      <selection pane="bottomLeft" activeCell="E2" sqref="E2:E61"/>
    </sheetView>
  </sheetViews>
  <sheetFormatPr defaultRowHeight="15" x14ac:dyDescent="0.25"/>
  <cols>
    <col min="2" max="2" width="14.85546875" customWidth="1"/>
    <col min="3" max="3" width="55.7109375" customWidth="1"/>
    <col min="4" max="4" width="18.28515625" customWidth="1"/>
    <col min="5" max="5" width="18.140625" customWidth="1"/>
    <col min="6" max="6" width="14.42578125" customWidth="1"/>
  </cols>
  <sheetData>
    <row r="1" spans="1:6" ht="35.25" customHeight="1" x14ac:dyDescent="0.25">
      <c r="A1" s="69" t="s">
        <v>8</v>
      </c>
      <c r="B1" s="69" t="s">
        <v>9</v>
      </c>
      <c r="C1" s="69" t="s">
        <v>294</v>
      </c>
      <c r="D1" s="69" t="s">
        <v>71</v>
      </c>
      <c r="E1" s="69" t="s">
        <v>265</v>
      </c>
      <c r="F1" s="69" t="s">
        <v>115</v>
      </c>
    </row>
    <row r="2" spans="1:6" ht="19.5" customHeight="1" x14ac:dyDescent="0.25">
      <c r="A2" s="48">
        <v>1</v>
      </c>
      <c r="B2" s="48" t="s">
        <v>26</v>
      </c>
      <c r="C2" s="61" t="s">
        <v>83</v>
      </c>
      <c r="D2" s="48" t="s">
        <v>35</v>
      </c>
      <c r="E2" s="47">
        <v>34074.402888294404</v>
      </c>
      <c r="F2" s="67">
        <v>3.45</v>
      </c>
    </row>
    <row r="3" spans="1:6" x14ac:dyDescent="0.25">
      <c r="A3" s="48">
        <v>2</v>
      </c>
      <c r="B3" s="48" t="s">
        <v>26</v>
      </c>
      <c r="C3" s="61" t="s">
        <v>84</v>
      </c>
      <c r="D3" s="48" t="s">
        <v>81</v>
      </c>
      <c r="E3" s="47">
        <v>9187.0496233333652</v>
      </c>
      <c r="F3" s="48"/>
    </row>
    <row r="4" spans="1:6" x14ac:dyDescent="0.25">
      <c r="A4" s="48">
        <v>3</v>
      </c>
      <c r="B4" s="48" t="s">
        <v>26</v>
      </c>
      <c r="C4" s="61" t="s">
        <v>215</v>
      </c>
      <c r="D4" s="48" t="s">
        <v>70</v>
      </c>
      <c r="E4" s="47">
        <v>6154.8187200000002</v>
      </c>
      <c r="F4" s="48" t="s">
        <v>116</v>
      </c>
    </row>
    <row r="5" spans="1:6" x14ac:dyDescent="0.25">
      <c r="A5" s="48">
        <v>4</v>
      </c>
      <c r="B5" s="48" t="s">
        <v>26</v>
      </c>
      <c r="C5" s="61" t="s">
        <v>242</v>
      </c>
      <c r="D5" s="48" t="s">
        <v>130</v>
      </c>
      <c r="E5" s="47">
        <v>10600.783333333335</v>
      </c>
      <c r="F5" s="48" t="s">
        <v>86</v>
      </c>
    </row>
    <row r="6" spans="1:6" x14ac:dyDescent="0.25">
      <c r="A6" s="48">
        <v>5</v>
      </c>
      <c r="B6" s="48" t="s">
        <v>26</v>
      </c>
      <c r="C6" s="61" t="s">
        <v>216</v>
      </c>
      <c r="D6" s="48" t="s">
        <v>131</v>
      </c>
      <c r="E6" s="47">
        <v>10600.783333333335</v>
      </c>
      <c r="F6" s="48" t="s">
        <v>86</v>
      </c>
    </row>
    <row r="7" spans="1:6" x14ac:dyDescent="0.25">
      <c r="A7" s="48">
        <v>6</v>
      </c>
      <c r="B7" s="48" t="s">
        <v>26</v>
      </c>
      <c r="C7" s="61" t="s">
        <v>243</v>
      </c>
      <c r="D7" s="48" t="s">
        <v>132</v>
      </c>
      <c r="E7" s="47">
        <v>10600.783333333335</v>
      </c>
      <c r="F7" s="48" t="s">
        <v>88</v>
      </c>
    </row>
    <row r="8" spans="1:6" x14ac:dyDescent="0.25">
      <c r="A8" s="48">
        <v>7</v>
      </c>
      <c r="B8" s="48" t="s">
        <v>26</v>
      </c>
      <c r="C8" s="61" t="s">
        <v>217</v>
      </c>
      <c r="D8" s="48" t="s">
        <v>133</v>
      </c>
      <c r="E8" s="47">
        <v>8573.1830096276517</v>
      </c>
      <c r="F8" s="48" t="s">
        <v>86</v>
      </c>
    </row>
    <row r="9" spans="1:6" ht="33" customHeight="1" x14ac:dyDescent="0.25">
      <c r="A9" s="48">
        <v>8</v>
      </c>
      <c r="B9" s="48" t="s">
        <v>26</v>
      </c>
      <c r="C9" s="61" t="s">
        <v>266</v>
      </c>
      <c r="D9" s="48" t="s">
        <v>134</v>
      </c>
      <c r="E9" s="47">
        <v>10600.783333333335</v>
      </c>
      <c r="F9" s="48" t="s">
        <v>86</v>
      </c>
    </row>
    <row r="10" spans="1:6" ht="23.25" customHeight="1" x14ac:dyDescent="0.25">
      <c r="A10" s="48">
        <v>9</v>
      </c>
      <c r="B10" s="48" t="s">
        <v>26</v>
      </c>
      <c r="C10" s="61" t="s">
        <v>218</v>
      </c>
      <c r="D10" s="48" t="s">
        <v>135</v>
      </c>
      <c r="E10" s="47">
        <v>10600.783333333335</v>
      </c>
      <c r="F10" s="48" t="s">
        <v>88</v>
      </c>
    </row>
    <row r="11" spans="1:6" x14ac:dyDescent="0.25">
      <c r="A11" s="48">
        <v>10</v>
      </c>
      <c r="B11" s="48" t="s">
        <v>26</v>
      </c>
      <c r="C11" s="61" t="s">
        <v>219</v>
      </c>
      <c r="D11" s="48" t="s">
        <v>136</v>
      </c>
      <c r="E11" s="47">
        <v>15901.174999999999</v>
      </c>
      <c r="F11" s="48" t="s">
        <v>116</v>
      </c>
    </row>
    <row r="12" spans="1:6" ht="26.25" customHeight="1" x14ac:dyDescent="0.25">
      <c r="A12" s="48">
        <v>11</v>
      </c>
      <c r="B12" s="48" t="s">
        <v>26</v>
      </c>
      <c r="C12" s="61" t="s">
        <v>267</v>
      </c>
      <c r="D12" s="48" t="s">
        <v>268</v>
      </c>
      <c r="E12" s="47">
        <v>15901.174999999999</v>
      </c>
      <c r="F12" s="48" t="s">
        <v>116</v>
      </c>
    </row>
    <row r="13" spans="1:6" ht="29.25" customHeight="1" x14ac:dyDescent="0.25">
      <c r="A13" s="48">
        <v>12</v>
      </c>
      <c r="B13" s="48" t="s">
        <v>26</v>
      </c>
      <c r="C13" s="61" t="s">
        <v>220</v>
      </c>
      <c r="D13" s="48" t="s">
        <v>137</v>
      </c>
      <c r="E13" s="47">
        <v>15901.174999999999</v>
      </c>
      <c r="F13" s="48" t="s">
        <v>116</v>
      </c>
    </row>
    <row r="14" spans="1:6" x14ac:dyDescent="0.25">
      <c r="A14" s="48">
        <v>13</v>
      </c>
      <c r="B14" s="48" t="s">
        <v>26</v>
      </c>
      <c r="C14" s="61" t="s">
        <v>269</v>
      </c>
      <c r="D14" s="48" t="s">
        <v>138</v>
      </c>
      <c r="E14" s="47">
        <v>10600.783333333335</v>
      </c>
      <c r="F14" s="48" t="s">
        <v>86</v>
      </c>
    </row>
    <row r="15" spans="1:6" ht="31.5" customHeight="1" x14ac:dyDescent="0.25">
      <c r="A15" s="48">
        <v>14</v>
      </c>
      <c r="B15" s="48" t="s">
        <v>26</v>
      </c>
      <c r="C15" s="61" t="s">
        <v>221</v>
      </c>
      <c r="D15" s="48" t="s">
        <v>139</v>
      </c>
      <c r="E15" s="47">
        <v>8573.1830096276517</v>
      </c>
      <c r="F15" s="48" t="s">
        <v>116</v>
      </c>
    </row>
    <row r="16" spans="1:6" ht="26.25" customHeight="1" x14ac:dyDescent="0.25">
      <c r="A16" s="48">
        <v>15</v>
      </c>
      <c r="B16" s="48" t="s">
        <v>26</v>
      </c>
      <c r="C16" s="61" t="s">
        <v>222</v>
      </c>
      <c r="D16" s="48" t="s">
        <v>140</v>
      </c>
      <c r="E16" s="47">
        <v>8573.1830096276517</v>
      </c>
      <c r="F16" s="48" t="s">
        <v>116</v>
      </c>
    </row>
    <row r="17" spans="1:6" x14ac:dyDescent="0.25">
      <c r="A17" s="48">
        <v>16</v>
      </c>
      <c r="B17" s="48" t="s">
        <v>26</v>
      </c>
      <c r="C17" s="61" t="s">
        <v>223</v>
      </c>
      <c r="D17" s="48" t="s">
        <v>141</v>
      </c>
      <c r="E17" s="47">
        <v>8573.1830096276517</v>
      </c>
      <c r="F17" s="48" t="s">
        <v>116</v>
      </c>
    </row>
    <row r="18" spans="1:6" x14ac:dyDescent="0.25">
      <c r="A18" s="48">
        <v>17</v>
      </c>
      <c r="B18" s="48" t="s">
        <v>26</v>
      </c>
      <c r="C18" s="61" t="s">
        <v>224</v>
      </c>
      <c r="D18" s="48" t="s">
        <v>142</v>
      </c>
      <c r="E18" s="47">
        <v>10600.783333333335</v>
      </c>
      <c r="F18" s="48" t="s">
        <v>86</v>
      </c>
    </row>
    <row r="19" spans="1:6" x14ac:dyDescent="0.25">
      <c r="A19" s="48">
        <v>18</v>
      </c>
      <c r="B19" s="48" t="s">
        <v>26</v>
      </c>
      <c r="C19" s="61" t="s">
        <v>212</v>
      </c>
      <c r="D19" s="48" t="s">
        <v>143</v>
      </c>
      <c r="E19" s="47">
        <v>15901.174999999999</v>
      </c>
      <c r="F19" s="48" t="s">
        <v>88</v>
      </c>
    </row>
    <row r="20" spans="1:6" x14ac:dyDescent="0.25">
      <c r="A20" s="48">
        <v>19</v>
      </c>
      <c r="B20" s="48" t="s">
        <v>26</v>
      </c>
      <c r="C20" s="61" t="s">
        <v>225</v>
      </c>
      <c r="D20" s="48" t="s">
        <v>144</v>
      </c>
      <c r="E20" s="47">
        <v>10600.783333333335</v>
      </c>
      <c r="F20" s="48" t="s">
        <v>86</v>
      </c>
    </row>
    <row r="21" spans="1:6" x14ac:dyDescent="0.25">
      <c r="A21" s="48">
        <v>20</v>
      </c>
      <c r="B21" s="48" t="s">
        <v>26</v>
      </c>
      <c r="C21" s="61" t="s">
        <v>226</v>
      </c>
      <c r="D21" s="48" t="s">
        <v>145</v>
      </c>
      <c r="E21" s="47">
        <v>10600.783333333335</v>
      </c>
      <c r="F21" s="48" t="s">
        <v>87</v>
      </c>
    </row>
    <row r="22" spans="1:6" x14ac:dyDescent="0.25">
      <c r="A22" s="48">
        <v>21</v>
      </c>
      <c r="B22" s="48" t="s">
        <v>26</v>
      </c>
      <c r="C22" s="61" t="s">
        <v>227</v>
      </c>
      <c r="D22" s="48" t="s">
        <v>146</v>
      </c>
      <c r="E22" s="47">
        <v>8573.1830096276517</v>
      </c>
      <c r="F22" s="48" t="s">
        <v>116</v>
      </c>
    </row>
    <row r="23" spans="1:6" x14ac:dyDescent="0.25">
      <c r="A23" s="48">
        <v>22</v>
      </c>
      <c r="B23" s="48" t="s">
        <v>26</v>
      </c>
      <c r="C23" s="61" t="s">
        <v>228</v>
      </c>
      <c r="D23" s="48" t="s">
        <v>147</v>
      </c>
      <c r="E23" s="47">
        <v>10600.783333333335</v>
      </c>
      <c r="F23" s="48" t="s">
        <v>86</v>
      </c>
    </row>
    <row r="24" spans="1:6" x14ac:dyDescent="0.25">
      <c r="A24" s="48">
        <v>23</v>
      </c>
      <c r="B24" s="48" t="s">
        <v>26</v>
      </c>
      <c r="C24" s="61" t="s">
        <v>270</v>
      </c>
      <c r="D24" s="48" t="s">
        <v>229</v>
      </c>
      <c r="E24" s="47">
        <v>3506.0876699999999</v>
      </c>
      <c r="F24" s="48" t="s">
        <v>87</v>
      </c>
    </row>
    <row r="25" spans="1:6" x14ac:dyDescent="0.25">
      <c r="A25" s="48">
        <v>24</v>
      </c>
      <c r="B25" s="48" t="s">
        <v>64</v>
      </c>
      <c r="C25" s="61" t="s">
        <v>85</v>
      </c>
      <c r="D25" s="48" t="s">
        <v>65</v>
      </c>
      <c r="E25" s="47">
        <v>2981.5747800000036</v>
      </c>
      <c r="F25" s="48"/>
    </row>
    <row r="26" spans="1:6" x14ac:dyDescent="0.25">
      <c r="A26" s="48">
        <v>25</v>
      </c>
      <c r="B26" s="48" t="s">
        <v>64</v>
      </c>
      <c r="C26" s="61" t="s">
        <v>271</v>
      </c>
      <c r="D26" s="48" t="s">
        <v>156</v>
      </c>
      <c r="E26" s="47">
        <v>23548.05272</v>
      </c>
      <c r="F26" s="48">
        <v>5</v>
      </c>
    </row>
    <row r="27" spans="1:6" x14ac:dyDescent="0.25">
      <c r="A27" s="48">
        <v>26</v>
      </c>
      <c r="B27" s="48" t="s">
        <v>64</v>
      </c>
      <c r="C27" s="61" t="s">
        <v>117</v>
      </c>
      <c r="D27" s="48" t="s">
        <v>157</v>
      </c>
      <c r="E27" s="47">
        <v>2200</v>
      </c>
      <c r="F27" s="48">
        <v>4</v>
      </c>
    </row>
    <row r="28" spans="1:6" x14ac:dyDescent="0.25">
      <c r="A28" s="48">
        <v>27</v>
      </c>
      <c r="B28" s="48" t="s">
        <v>66</v>
      </c>
      <c r="C28" s="61" t="s">
        <v>230</v>
      </c>
      <c r="D28" s="48" t="s">
        <v>244</v>
      </c>
      <c r="E28" s="47">
        <v>6734.0433305600018</v>
      </c>
      <c r="F28" s="48">
        <v>0.26</v>
      </c>
    </row>
    <row r="29" spans="1:6" x14ac:dyDescent="0.25">
      <c r="A29" s="48">
        <v>28</v>
      </c>
      <c r="B29" s="48" t="s">
        <v>66</v>
      </c>
      <c r="C29" s="61" t="s">
        <v>83</v>
      </c>
      <c r="D29" s="48" t="s">
        <v>104</v>
      </c>
      <c r="E29" s="47">
        <v>14691.21966666667</v>
      </c>
      <c r="F29" s="48">
        <v>1.61</v>
      </c>
    </row>
    <row r="30" spans="1:6" x14ac:dyDescent="0.25">
      <c r="A30" s="48">
        <v>29</v>
      </c>
      <c r="B30" s="48" t="s">
        <v>66</v>
      </c>
      <c r="C30" s="61" t="s">
        <v>272</v>
      </c>
      <c r="D30" s="48" t="s">
        <v>192</v>
      </c>
      <c r="E30" s="47">
        <v>10600.783333333335</v>
      </c>
      <c r="F30" s="48" t="s">
        <v>86</v>
      </c>
    </row>
    <row r="31" spans="1:6" x14ac:dyDescent="0.25">
      <c r="A31" s="48">
        <v>30</v>
      </c>
      <c r="B31" s="48" t="s">
        <v>66</v>
      </c>
      <c r="C31" s="61" t="s">
        <v>273</v>
      </c>
      <c r="D31" s="48" t="s">
        <v>231</v>
      </c>
      <c r="E31" s="47">
        <v>10600.783333333335</v>
      </c>
      <c r="F31" s="48" t="s">
        <v>87</v>
      </c>
    </row>
    <row r="32" spans="1:6" x14ac:dyDescent="0.25">
      <c r="A32" s="48">
        <v>31</v>
      </c>
      <c r="B32" s="48" t="s">
        <v>66</v>
      </c>
      <c r="C32" s="61" t="s">
        <v>90</v>
      </c>
      <c r="D32" s="48" t="s">
        <v>102</v>
      </c>
      <c r="E32" s="47">
        <v>9054.3113333333331</v>
      </c>
      <c r="F32" s="48" t="s">
        <v>86</v>
      </c>
    </row>
    <row r="33" spans="1:6" x14ac:dyDescent="0.25">
      <c r="A33" s="48">
        <v>32</v>
      </c>
      <c r="B33" s="48" t="s">
        <v>66</v>
      </c>
      <c r="C33" s="61" t="s">
        <v>118</v>
      </c>
      <c r="D33" s="48" t="s">
        <v>101</v>
      </c>
      <c r="E33" s="47">
        <v>10600.783333333335</v>
      </c>
      <c r="F33" s="48" t="s">
        <v>87</v>
      </c>
    </row>
    <row r="34" spans="1:6" ht="24" customHeight="1" x14ac:dyDescent="0.25">
      <c r="A34" s="48">
        <v>33</v>
      </c>
      <c r="B34" s="48" t="s">
        <v>92</v>
      </c>
      <c r="C34" s="61" t="s">
        <v>91</v>
      </c>
      <c r="D34" s="48" t="s">
        <v>109</v>
      </c>
      <c r="E34" s="47">
        <v>10351.48811</v>
      </c>
      <c r="F34" s="48">
        <v>1.4</v>
      </c>
    </row>
    <row r="35" spans="1:6" x14ac:dyDescent="0.25">
      <c r="A35" s="48">
        <v>34</v>
      </c>
      <c r="B35" s="48" t="s">
        <v>92</v>
      </c>
      <c r="C35" s="61" t="s">
        <v>119</v>
      </c>
      <c r="D35" s="48" t="s">
        <v>151</v>
      </c>
      <c r="E35" s="47">
        <v>1950.5441333333333</v>
      </c>
      <c r="F35" s="48">
        <v>0.23</v>
      </c>
    </row>
    <row r="36" spans="1:6" x14ac:dyDescent="0.25">
      <c r="A36" s="48">
        <v>35</v>
      </c>
      <c r="B36" s="48" t="s">
        <v>92</v>
      </c>
      <c r="C36" s="61" t="s">
        <v>120</v>
      </c>
      <c r="D36" s="48" t="s">
        <v>152</v>
      </c>
      <c r="E36" s="47">
        <v>3731.4757333333337</v>
      </c>
      <c r="F36" s="48">
        <v>0.44</v>
      </c>
    </row>
    <row r="37" spans="1:6" x14ac:dyDescent="0.25">
      <c r="A37" s="48">
        <v>36</v>
      </c>
      <c r="B37" s="48" t="s">
        <v>92</v>
      </c>
      <c r="C37" s="61" t="s">
        <v>121</v>
      </c>
      <c r="D37" s="48" t="s">
        <v>153</v>
      </c>
      <c r="E37" s="47">
        <v>2544.1880000000001</v>
      </c>
      <c r="F37" s="48">
        <v>0.3</v>
      </c>
    </row>
    <row r="38" spans="1:6" x14ac:dyDescent="0.25">
      <c r="A38" s="48">
        <v>37</v>
      </c>
      <c r="B38" s="48" t="s">
        <v>92</v>
      </c>
      <c r="C38" s="61" t="s">
        <v>122</v>
      </c>
      <c r="D38" s="48" t="s">
        <v>154</v>
      </c>
      <c r="E38" s="47">
        <v>4409.9258666666665</v>
      </c>
      <c r="F38" s="48">
        <v>0.52</v>
      </c>
    </row>
    <row r="39" spans="1:6" ht="34.5" customHeight="1" x14ac:dyDescent="0.25">
      <c r="A39" s="48">
        <v>38</v>
      </c>
      <c r="B39" s="48" t="s">
        <v>52</v>
      </c>
      <c r="C39" s="61" t="s">
        <v>123</v>
      </c>
      <c r="D39" s="48" t="s">
        <v>158</v>
      </c>
      <c r="E39" s="47">
        <v>5480.6049833333336</v>
      </c>
      <c r="F39" s="48">
        <v>1.1000000000000001</v>
      </c>
    </row>
    <row r="40" spans="1:6" x14ac:dyDescent="0.25">
      <c r="A40" s="48">
        <v>39</v>
      </c>
      <c r="B40" s="48" t="s">
        <v>52</v>
      </c>
      <c r="C40" s="61" t="s">
        <v>124</v>
      </c>
      <c r="D40" s="48" t="s">
        <v>148</v>
      </c>
      <c r="E40" s="47">
        <v>10600.783333333335</v>
      </c>
      <c r="F40" s="48" t="s">
        <v>86</v>
      </c>
    </row>
    <row r="41" spans="1:6" x14ac:dyDescent="0.25">
      <c r="A41" s="48">
        <v>40</v>
      </c>
      <c r="B41" s="48" t="s">
        <v>52</v>
      </c>
      <c r="C41" s="61" t="s">
        <v>93</v>
      </c>
      <c r="D41" s="48" t="s">
        <v>112</v>
      </c>
      <c r="E41" s="47">
        <v>10600.783333333335</v>
      </c>
      <c r="F41" s="48" t="s">
        <v>88</v>
      </c>
    </row>
    <row r="42" spans="1:6" x14ac:dyDescent="0.25">
      <c r="A42" s="48">
        <v>41</v>
      </c>
      <c r="B42" s="48" t="s">
        <v>52</v>
      </c>
      <c r="C42" s="61" t="s">
        <v>125</v>
      </c>
      <c r="D42" s="48" t="s">
        <v>159</v>
      </c>
      <c r="E42" s="47">
        <v>5045.9728666666661</v>
      </c>
      <c r="F42" s="48">
        <v>0.85</v>
      </c>
    </row>
    <row r="43" spans="1:6" ht="23.25" customHeight="1" x14ac:dyDescent="0.25">
      <c r="A43" s="48">
        <v>42</v>
      </c>
      <c r="B43" s="48" t="s">
        <v>52</v>
      </c>
      <c r="C43" s="61" t="s">
        <v>232</v>
      </c>
      <c r="D43" s="48" t="s">
        <v>233</v>
      </c>
      <c r="E43" s="47">
        <v>10600.783333333335</v>
      </c>
      <c r="F43" s="48" t="s">
        <v>88</v>
      </c>
    </row>
    <row r="44" spans="1:6" ht="25.5" x14ac:dyDescent="0.25">
      <c r="A44" s="48">
        <v>43</v>
      </c>
      <c r="B44" s="48" t="s">
        <v>44</v>
      </c>
      <c r="C44" s="61" t="s">
        <v>94</v>
      </c>
      <c r="D44" s="48" t="s">
        <v>110</v>
      </c>
      <c r="E44" s="47">
        <v>8480.626666666667</v>
      </c>
      <c r="F44" s="48">
        <v>1</v>
      </c>
    </row>
    <row r="45" spans="1:6" ht="25.5" x14ac:dyDescent="0.25">
      <c r="A45" s="48">
        <v>44</v>
      </c>
      <c r="B45" s="48" t="s">
        <v>44</v>
      </c>
      <c r="C45" s="61" t="s">
        <v>95</v>
      </c>
      <c r="D45" s="48" t="s">
        <v>103</v>
      </c>
      <c r="E45" s="47">
        <v>10600.783333333335</v>
      </c>
      <c r="F45" s="48">
        <v>1</v>
      </c>
    </row>
    <row r="46" spans="1:6" ht="25.5" x14ac:dyDescent="0.25">
      <c r="A46" s="48">
        <v>45</v>
      </c>
      <c r="B46" s="48" t="s">
        <v>44</v>
      </c>
      <c r="C46" s="61" t="s">
        <v>96</v>
      </c>
      <c r="D46" s="48" t="s">
        <v>111</v>
      </c>
      <c r="E46" s="47">
        <v>15232.1171607</v>
      </c>
      <c r="F46" s="48">
        <v>1.6</v>
      </c>
    </row>
    <row r="47" spans="1:6" ht="25.5" x14ac:dyDescent="0.25">
      <c r="A47" s="48">
        <v>46</v>
      </c>
      <c r="B47" s="48" t="s">
        <v>44</v>
      </c>
      <c r="C47" s="61" t="s">
        <v>126</v>
      </c>
      <c r="D47" s="48" t="s">
        <v>155</v>
      </c>
      <c r="E47" s="47">
        <v>3816.2819999999997</v>
      </c>
      <c r="F47" s="48">
        <v>0.45</v>
      </c>
    </row>
    <row r="48" spans="1:6" ht="25.5" x14ac:dyDescent="0.25">
      <c r="A48" s="48">
        <v>47</v>
      </c>
      <c r="B48" s="48" t="s">
        <v>44</v>
      </c>
      <c r="C48" s="61" t="s">
        <v>455</v>
      </c>
      <c r="D48" s="48" t="s">
        <v>45</v>
      </c>
      <c r="E48" s="47">
        <v>11463.774544997088</v>
      </c>
      <c r="F48" s="67">
        <v>2.65</v>
      </c>
    </row>
    <row r="49" spans="1:6" x14ac:dyDescent="0.25">
      <c r="A49" s="48">
        <v>48</v>
      </c>
      <c r="B49" s="48" t="s">
        <v>63</v>
      </c>
      <c r="C49" s="61" t="s">
        <v>97</v>
      </c>
      <c r="D49" s="48" t="s">
        <v>105</v>
      </c>
      <c r="E49" s="47">
        <v>6658.5818190000009</v>
      </c>
      <c r="F49" s="67">
        <v>0.5</v>
      </c>
    </row>
    <row r="50" spans="1:6" x14ac:dyDescent="0.25">
      <c r="A50" s="48">
        <v>49</v>
      </c>
      <c r="B50" s="48" t="s">
        <v>63</v>
      </c>
      <c r="C50" s="61" t="s">
        <v>213</v>
      </c>
      <c r="D50" s="48" t="s">
        <v>106</v>
      </c>
      <c r="E50" s="47">
        <v>32776.791020000004</v>
      </c>
      <c r="F50" s="48">
        <v>1.5</v>
      </c>
    </row>
    <row r="51" spans="1:6" x14ac:dyDescent="0.25">
      <c r="A51" s="48">
        <v>50</v>
      </c>
      <c r="B51" s="48" t="s">
        <v>56</v>
      </c>
      <c r="C51" s="61" t="s">
        <v>98</v>
      </c>
      <c r="D51" s="48" t="s">
        <v>107</v>
      </c>
      <c r="E51" s="47">
        <v>8821.9718899999989</v>
      </c>
      <c r="F51" s="48">
        <v>1</v>
      </c>
    </row>
    <row r="52" spans="1:6" x14ac:dyDescent="0.25">
      <c r="A52" s="48">
        <v>51</v>
      </c>
      <c r="B52" s="48" t="s">
        <v>56</v>
      </c>
      <c r="C52" s="61" t="s">
        <v>234</v>
      </c>
      <c r="D52" s="48" t="s">
        <v>235</v>
      </c>
      <c r="E52" s="47">
        <v>12720.94</v>
      </c>
      <c r="F52" s="48">
        <v>1.5</v>
      </c>
    </row>
    <row r="53" spans="1:6" x14ac:dyDescent="0.25">
      <c r="A53" s="48">
        <v>52</v>
      </c>
      <c r="B53" s="48" t="s">
        <v>56</v>
      </c>
      <c r="C53" s="61" t="s">
        <v>127</v>
      </c>
      <c r="D53" s="48" t="s">
        <v>149</v>
      </c>
      <c r="E53" s="47">
        <v>15901.174999999999</v>
      </c>
      <c r="F53" s="48" t="s">
        <v>116</v>
      </c>
    </row>
    <row r="54" spans="1:6" ht="26.25" customHeight="1" x14ac:dyDescent="0.25">
      <c r="A54" s="48">
        <v>53</v>
      </c>
      <c r="B54" s="48" t="s">
        <v>56</v>
      </c>
      <c r="C54" s="61" t="s">
        <v>236</v>
      </c>
      <c r="D54" s="48" t="s">
        <v>237</v>
      </c>
      <c r="E54" s="47">
        <v>45583.368333333332</v>
      </c>
      <c r="F54" s="48" t="s">
        <v>116</v>
      </c>
    </row>
    <row r="55" spans="1:6" ht="25.5" customHeight="1" x14ac:dyDescent="0.25">
      <c r="A55" s="48">
        <v>54</v>
      </c>
      <c r="B55" s="48" t="s">
        <v>60</v>
      </c>
      <c r="C55" s="61" t="s">
        <v>239</v>
      </c>
      <c r="D55" s="48" t="s">
        <v>246</v>
      </c>
      <c r="E55" s="47">
        <v>5936.4386666666669</v>
      </c>
      <c r="F55" s="48">
        <v>1</v>
      </c>
    </row>
    <row r="56" spans="1:6" x14ac:dyDescent="0.25">
      <c r="A56" s="48">
        <v>55</v>
      </c>
      <c r="B56" s="48" t="s">
        <v>60</v>
      </c>
      <c r="C56" s="61" t="s">
        <v>274</v>
      </c>
      <c r="D56" s="48" t="s">
        <v>247</v>
      </c>
      <c r="E56" s="47">
        <v>4240.3133333333335</v>
      </c>
      <c r="F56" s="48">
        <v>0.5</v>
      </c>
    </row>
    <row r="57" spans="1:6" x14ac:dyDescent="0.25">
      <c r="A57" s="48">
        <v>56</v>
      </c>
      <c r="B57" s="48" t="s">
        <v>61</v>
      </c>
      <c r="C57" s="61" t="s">
        <v>240</v>
      </c>
      <c r="D57" s="48" t="s">
        <v>248</v>
      </c>
      <c r="E57" s="47">
        <v>11163.804516251614</v>
      </c>
      <c r="F57" s="48">
        <v>1.36</v>
      </c>
    </row>
    <row r="58" spans="1:6" x14ac:dyDescent="0.25">
      <c r="A58" s="48">
        <v>57</v>
      </c>
      <c r="B58" s="48" t="s">
        <v>75</v>
      </c>
      <c r="C58" s="61" t="s">
        <v>99</v>
      </c>
      <c r="D58" s="48" t="s">
        <v>69</v>
      </c>
      <c r="E58" s="47">
        <v>7212.6050348000008</v>
      </c>
      <c r="F58" s="48">
        <v>1.5</v>
      </c>
    </row>
    <row r="59" spans="1:6" ht="31.5" customHeight="1" x14ac:dyDescent="0.25">
      <c r="A59" s="48">
        <v>58</v>
      </c>
      <c r="B59" s="48" t="s">
        <v>128</v>
      </c>
      <c r="C59" s="61" t="s">
        <v>275</v>
      </c>
      <c r="D59" s="48" t="s">
        <v>260</v>
      </c>
      <c r="E59" s="47">
        <v>6054</v>
      </c>
      <c r="F59" s="48">
        <v>1.93</v>
      </c>
    </row>
    <row r="60" spans="1:6" ht="29.25" customHeight="1" x14ac:dyDescent="0.25">
      <c r="A60" s="48">
        <v>59</v>
      </c>
      <c r="B60" s="48" t="s">
        <v>67</v>
      </c>
      <c r="C60" s="61" t="s">
        <v>129</v>
      </c>
      <c r="D60" s="48" t="s">
        <v>150</v>
      </c>
      <c r="E60" s="47">
        <v>45583.368333333332</v>
      </c>
      <c r="F60" s="48">
        <v>1</v>
      </c>
    </row>
    <row r="61" spans="1:6" ht="25.5" x14ac:dyDescent="0.25">
      <c r="A61" s="48">
        <v>60</v>
      </c>
      <c r="B61" s="48" t="s">
        <v>82</v>
      </c>
      <c r="C61" s="61" t="s">
        <v>276</v>
      </c>
      <c r="D61" s="48" t="s">
        <v>62</v>
      </c>
      <c r="E61" s="47">
        <v>1157.2583486422554</v>
      </c>
      <c r="F61" s="48">
        <v>1.37</v>
      </c>
    </row>
    <row r="62" spans="1:6" x14ac:dyDescent="0.25">
      <c r="A62" s="58"/>
      <c r="B62" s="58"/>
      <c r="C62" s="58"/>
      <c r="D62" s="58"/>
      <c r="E62" s="58"/>
    </row>
    <row r="63" spans="1:6" x14ac:dyDescent="0.25">
      <c r="A63" s="58"/>
      <c r="B63" s="58"/>
      <c r="C63" s="58"/>
      <c r="D63" s="58"/>
      <c r="E63" s="58"/>
    </row>
    <row r="64" spans="1:6" x14ac:dyDescent="0.25">
      <c r="A64" s="58"/>
      <c r="B64" s="58"/>
      <c r="C64" s="58"/>
      <c r="D64" s="58"/>
      <c r="E64" s="58"/>
    </row>
    <row r="65" spans="1:5" x14ac:dyDescent="0.25">
      <c r="A65" s="58"/>
      <c r="B65" s="58"/>
      <c r="C65" s="58"/>
      <c r="D65" s="58"/>
      <c r="E65" s="58"/>
    </row>
    <row r="66" spans="1:5" x14ac:dyDescent="0.25">
      <c r="A66" s="58"/>
      <c r="B66" s="58"/>
      <c r="C66" s="58"/>
      <c r="D66" s="58"/>
      <c r="E66" s="58"/>
    </row>
    <row r="67" spans="1:5" x14ac:dyDescent="0.25">
      <c r="A67" s="58"/>
      <c r="B67" s="58"/>
      <c r="C67" s="58"/>
      <c r="D67" s="58"/>
      <c r="E67" s="58"/>
    </row>
    <row r="68" spans="1:5" x14ac:dyDescent="0.25">
      <c r="A68" s="58"/>
      <c r="B68" s="58"/>
      <c r="C68" s="58"/>
      <c r="D68" s="58"/>
      <c r="E68" s="58"/>
    </row>
    <row r="69" spans="1:5" x14ac:dyDescent="0.25">
      <c r="A69" s="58"/>
      <c r="B69" s="58"/>
      <c r="C69" s="58"/>
      <c r="D69" s="58"/>
      <c r="E69" s="58"/>
    </row>
    <row r="70" spans="1:5" x14ac:dyDescent="0.25">
      <c r="A70" s="58"/>
      <c r="B70" s="58"/>
      <c r="C70" s="58"/>
      <c r="D70" s="58"/>
      <c r="E70" s="58"/>
    </row>
    <row r="71" spans="1:5" x14ac:dyDescent="0.25">
      <c r="A71" s="58"/>
      <c r="B71" s="58"/>
      <c r="C71" s="58"/>
      <c r="D71" s="58"/>
      <c r="E71" s="58"/>
    </row>
    <row r="72" spans="1:5" x14ac:dyDescent="0.25">
      <c r="A72" s="58"/>
      <c r="B72" s="58"/>
      <c r="C72" s="58"/>
      <c r="D72" s="58"/>
      <c r="E72" s="58"/>
    </row>
    <row r="73" spans="1:5" x14ac:dyDescent="0.25">
      <c r="A73" s="58"/>
      <c r="B73" s="58"/>
      <c r="C73" s="58"/>
      <c r="D73" s="58"/>
      <c r="E73" s="58"/>
    </row>
    <row r="74" spans="1:5" x14ac:dyDescent="0.25">
      <c r="A74" s="58"/>
      <c r="B74" s="58"/>
      <c r="C74" s="58"/>
      <c r="D74" s="58"/>
      <c r="E74" s="58"/>
    </row>
    <row r="75" spans="1:5" x14ac:dyDescent="0.25">
      <c r="A75" s="58"/>
      <c r="B75" s="58"/>
      <c r="C75" s="58"/>
      <c r="D75" s="58"/>
      <c r="E75" s="58"/>
    </row>
    <row r="76" spans="1:5" x14ac:dyDescent="0.25">
      <c r="A76" s="58"/>
      <c r="B76" s="58"/>
      <c r="C76" s="58"/>
      <c r="D76" s="58"/>
      <c r="E76" s="58"/>
    </row>
    <row r="77" spans="1:5" x14ac:dyDescent="0.25">
      <c r="A77" s="58"/>
      <c r="B77" s="58"/>
      <c r="C77" s="58"/>
      <c r="D77" s="58"/>
      <c r="E77" s="58"/>
    </row>
    <row r="78" spans="1:5" x14ac:dyDescent="0.25">
      <c r="A78" s="58"/>
      <c r="B78" s="58"/>
      <c r="C78" s="58"/>
      <c r="D78" s="58"/>
      <c r="E78" s="58"/>
    </row>
    <row r="79" spans="1:5" x14ac:dyDescent="0.25">
      <c r="A79" s="58"/>
      <c r="B79" s="58"/>
      <c r="C79" s="58"/>
      <c r="D79" s="58"/>
      <c r="E79" s="58"/>
    </row>
    <row r="80" spans="1:5" x14ac:dyDescent="0.25">
      <c r="A80" s="58"/>
      <c r="B80" s="58"/>
      <c r="C80" s="58"/>
      <c r="D80" s="58"/>
      <c r="E80" s="58"/>
    </row>
    <row r="81" spans="1:5" x14ac:dyDescent="0.25">
      <c r="A81" s="58"/>
      <c r="B81" s="58"/>
      <c r="C81" s="58"/>
      <c r="D81" s="58"/>
      <c r="E81" s="58"/>
    </row>
    <row r="82" spans="1:5" x14ac:dyDescent="0.25">
      <c r="A82" s="58"/>
      <c r="B82" s="58"/>
      <c r="C82" s="58"/>
      <c r="D82" s="58"/>
      <c r="E82" s="58"/>
    </row>
    <row r="83" spans="1:5" x14ac:dyDescent="0.25">
      <c r="A83" s="58"/>
      <c r="B83" s="58"/>
      <c r="C83" s="58"/>
      <c r="D83" s="58"/>
      <c r="E83" s="58"/>
    </row>
    <row r="84" spans="1:5" x14ac:dyDescent="0.25">
      <c r="A84" s="58"/>
      <c r="B84" s="58"/>
      <c r="C84" s="58"/>
      <c r="D84" s="58"/>
      <c r="E84" s="58"/>
    </row>
    <row r="85" spans="1:5" x14ac:dyDescent="0.25">
      <c r="A85" s="58"/>
      <c r="B85" s="58"/>
      <c r="C85" s="58"/>
      <c r="D85" s="58"/>
      <c r="E85" s="58"/>
    </row>
    <row r="86" spans="1:5" x14ac:dyDescent="0.25">
      <c r="A86" s="58"/>
      <c r="B86" s="58"/>
      <c r="C86" s="58"/>
      <c r="D86" s="58"/>
      <c r="E86" s="58"/>
    </row>
    <row r="87" spans="1:5" x14ac:dyDescent="0.25">
      <c r="A87" s="58"/>
      <c r="B87" s="58"/>
      <c r="C87" s="58"/>
      <c r="D87" s="58"/>
      <c r="E87" s="58"/>
    </row>
    <row r="88" spans="1:5" x14ac:dyDescent="0.25">
      <c r="A88" s="58"/>
      <c r="B88" s="58"/>
      <c r="C88" s="58"/>
      <c r="D88" s="58"/>
      <c r="E88" s="58"/>
    </row>
    <row r="89" spans="1:5" x14ac:dyDescent="0.25">
      <c r="A89" s="58"/>
      <c r="B89" s="58"/>
      <c r="C89" s="58"/>
      <c r="D89" s="58"/>
      <c r="E89" s="58"/>
    </row>
    <row r="90" spans="1:5" x14ac:dyDescent="0.25">
      <c r="A90" s="58"/>
      <c r="B90" s="58"/>
      <c r="C90" s="58"/>
      <c r="D90" s="58"/>
      <c r="E90" s="58"/>
    </row>
    <row r="91" spans="1:5" x14ac:dyDescent="0.25">
      <c r="A91" s="58"/>
      <c r="B91" s="58"/>
      <c r="C91" s="58"/>
      <c r="D91" s="58"/>
      <c r="E91" s="58"/>
    </row>
    <row r="92" spans="1:5" x14ac:dyDescent="0.25">
      <c r="A92" s="58"/>
      <c r="B92" s="58"/>
      <c r="C92" s="58"/>
      <c r="D92" s="58"/>
      <c r="E92" s="58"/>
    </row>
    <row r="93" spans="1:5" x14ac:dyDescent="0.25">
      <c r="A93" s="58"/>
      <c r="B93" s="58"/>
      <c r="C93" s="58"/>
      <c r="D93" s="58"/>
      <c r="E93" s="58"/>
    </row>
    <row r="94" spans="1:5" x14ac:dyDescent="0.25">
      <c r="A94" s="58"/>
      <c r="B94" s="58"/>
      <c r="C94" s="58"/>
      <c r="D94" s="58"/>
      <c r="E94" s="58"/>
    </row>
    <row r="95" spans="1:5" x14ac:dyDescent="0.25">
      <c r="A95" s="58"/>
      <c r="B95" s="58"/>
      <c r="C95" s="58"/>
      <c r="D95" s="58"/>
      <c r="E95" s="58"/>
    </row>
    <row r="96" spans="1:5" x14ac:dyDescent="0.25">
      <c r="A96" s="58"/>
      <c r="B96" s="58"/>
      <c r="C96" s="58"/>
      <c r="D96" s="58"/>
      <c r="E96" s="58"/>
    </row>
    <row r="97" spans="1:5" x14ac:dyDescent="0.25">
      <c r="A97" s="58"/>
      <c r="B97" s="58"/>
      <c r="C97" s="58"/>
      <c r="D97" s="58"/>
      <c r="E97" s="58"/>
    </row>
    <row r="98" spans="1:5" x14ac:dyDescent="0.25">
      <c r="A98" s="58"/>
      <c r="B98" s="58"/>
      <c r="C98" s="58"/>
      <c r="D98" s="58"/>
      <c r="E98" s="58"/>
    </row>
    <row r="99" spans="1:5" x14ac:dyDescent="0.25">
      <c r="A99" s="58"/>
      <c r="B99" s="58"/>
      <c r="C99" s="58"/>
      <c r="D99" s="58"/>
      <c r="E99" s="58"/>
    </row>
    <row r="100" spans="1:5" x14ac:dyDescent="0.25">
      <c r="A100" s="58"/>
      <c r="B100" s="58"/>
      <c r="C100" s="58"/>
      <c r="D100" s="58"/>
      <c r="E100" s="58"/>
    </row>
    <row r="101" spans="1:5" x14ac:dyDescent="0.25">
      <c r="A101" s="58"/>
      <c r="B101" s="58"/>
      <c r="C101" s="58"/>
      <c r="D101" s="58"/>
      <c r="E101" s="58"/>
    </row>
    <row r="102" spans="1:5" x14ac:dyDescent="0.25">
      <c r="A102" s="58"/>
      <c r="B102" s="58"/>
      <c r="C102" s="58"/>
      <c r="D102" s="58"/>
      <c r="E102" s="58"/>
    </row>
    <row r="103" spans="1:5" x14ac:dyDescent="0.25">
      <c r="A103" s="58"/>
      <c r="B103" s="58"/>
      <c r="C103" s="58"/>
      <c r="D103" s="58"/>
      <c r="E103" s="58"/>
    </row>
    <row r="104" spans="1:5" x14ac:dyDescent="0.25">
      <c r="A104" s="58"/>
      <c r="B104" s="58"/>
      <c r="C104" s="58"/>
      <c r="D104" s="58"/>
      <c r="E104" s="58"/>
    </row>
    <row r="105" spans="1:5" x14ac:dyDescent="0.25">
      <c r="A105" s="58"/>
      <c r="B105" s="58"/>
      <c r="C105" s="58"/>
      <c r="D105" s="58"/>
      <c r="E105" s="58"/>
    </row>
    <row r="106" spans="1:5" x14ac:dyDescent="0.25">
      <c r="A106" s="58"/>
      <c r="B106" s="58"/>
      <c r="C106" s="58"/>
      <c r="D106" s="58"/>
      <c r="E106" s="58"/>
    </row>
    <row r="107" spans="1:5" x14ac:dyDescent="0.25">
      <c r="A107" s="58"/>
      <c r="B107" s="58"/>
      <c r="C107" s="58"/>
      <c r="D107" s="58"/>
      <c r="E107" s="58"/>
    </row>
    <row r="108" spans="1:5" x14ac:dyDescent="0.25">
      <c r="A108" s="58"/>
      <c r="B108" s="58"/>
      <c r="C108" s="58"/>
      <c r="D108" s="58"/>
      <c r="E108" s="58"/>
    </row>
    <row r="109" spans="1:5" x14ac:dyDescent="0.25">
      <c r="A109" s="58"/>
      <c r="B109" s="58"/>
      <c r="C109" s="58"/>
      <c r="D109" s="58"/>
      <c r="E109" s="58"/>
    </row>
    <row r="110" spans="1:5" x14ac:dyDescent="0.25">
      <c r="A110" s="58"/>
      <c r="B110" s="58"/>
      <c r="C110" s="58"/>
      <c r="D110" s="58"/>
      <c r="E110" s="58"/>
    </row>
    <row r="111" spans="1:5" x14ac:dyDescent="0.25">
      <c r="A111" s="58"/>
      <c r="B111" s="58"/>
      <c r="C111" s="58"/>
      <c r="D111" s="58"/>
      <c r="E111" s="58"/>
    </row>
    <row r="112" spans="1:5" x14ac:dyDescent="0.25">
      <c r="A112" s="58"/>
      <c r="B112" s="58"/>
      <c r="C112" s="58"/>
      <c r="D112" s="58"/>
      <c r="E112" s="58"/>
    </row>
    <row r="113" spans="1:5" x14ac:dyDescent="0.25">
      <c r="A113" s="58"/>
      <c r="B113" s="58"/>
      <c r="C113" s="58"/>
      <c r="D113" s="58"/>
      <c r="E113" s="58"/>
    </row>
    <row r="114" spans="1:5" x14ac:dyDescent="0.25">
      <c r="A114" s="58"/>
      <c r="B114" s="58"/>
      <c r="C114" s="58"/>
      <c r="D114" s="58"/>
      <c r="E114" s="58"/>
    </row>
    <row r="115" spans="1:5" x14ac:dyDescent="0.25">
      <c r="A115" s="58"/>
      <c r="B115" s="58"/>
      <c r="C115" s="58"/>
      <c r="D115" s="58"/>
      <c r="E115" s="58"/>
    </row>
    <row r="116" spans="1:5" x14ac:dyDescent="0.25">
      <c r="A116" s="58"/>
      <c r="B116" s="58"/>
      <c r="C116" s="58"/>
      <c r="D116" s="58"/>
      <c r="E116" s="58"/>
    </row>
    <row r="117" spans="1:5" x14ac:dyDescent="0.25">
      <c r="A117" s="58"/>
      <c r="B117" s="58"/>
      <c r="C117" s="58"/>
      <c r="D117" s="58"/>
      <c r="E117" s="58"/>
    </row>
    <row r="118" spans="1:5" x14ac:dyDescent="0.25">
      <c r="A118" s="58"/>
      <c r="B118" s="58"/>
      <c r="C118" s="58"/>
      <c r="D118" s="58"/>
      <c r="E118" s="58"/>
    </row>
    <row r="119" spans="1:5" x14ac:dyDescent="0.25">
      <c r="A119" s="58"/>
      <c r="B119" s="58"/>
      <c r="C119" s="58"/>
      <c r="D119" s="58"/>
      <c r="E119" s="58"/>
    </row>
    <row r="120" spans="1:5" x14ac:dyDescent="0.25">
      <c r="A120" s="58"/>
      <c r="B120" s="58"/>
      <c r="C120" s="58"/>
      <c r="D120" s="58"/>
      <c r="E120" s="58"/>
    </row>
    <row r="121" spans="1:5" x14ac:dyDescent="0.25">
      <c r="A121" s="58"/>
      <c r="B121" s="58"/>
      <c r="C121" s="58"/>
      <c r="D121" s="58"/>
      <c r="E121" s="58"/>
    </row>
    <row r="122" spans="1:5" x14ac:dyDescent="0.25">
      <c r="A122" s="58"/>
      <c r="B122" s="58"/>
      <c r="C122" s="58"/>
      <c r="D122" s="58"/>
      <c r="E122" s="58"/>
    </row>
    <row r="123" spans="1:5" x14ac:dyDescent="0.25">
      <c r="A123" s="58"/>
      <c r="B123" s="58"/>
      <c r="C123" s="58"/>
      <c r="D123" s="58"/>
      <c r="E123" s="58"/>
    </row>
    <row r="124" spans="1:5" x14ac:dyDescent="0.25">
      <c r="A124" s="58"/>
      <c r="B124" s="58"/>
      <c r="C124" s="58"/>
      <c r="D124" s="58"/>
      <c r="E124" s="58"/>
    </row>
    <row r="125" spans="1:5" x14ac:dyDescent="0.25">
      <c r="A125" s="58"/>
      <c r="B125" s="58"/>
      <c r="C125" s="58"/>
      <c r="D125" s="58"/>
      <c r="E125" s="58"/>
    </row>
    <row r="126" spans="1:5" x14ac:dyDescent="0.25">
      <c r="A126" s="58"/>
      <c r="B126" s="58"/>
      <c r="C126" s="58"/>
      <c r="D126" s="58"/>
      <c r="E126" s="58"/>
    </row>
    <row r="127" spans="1:5" x14ac:dyDescent="0.25">
      <c r="A127" s="58"/>
      <c r="B127" s="58"/>
      <c r="C127" s="58"/>
      <c r="D127" s="58"/>
      <c r="E127" s="58"/>
    </row>
    <row r="128" spans="1:5" x14ac:dyDescent="0.25">
      <c r="A128" s="58"/>
      <c r="B128" s="58"/>
      <c r="C128" s="58"/>
      <c r="D128" s="58"/>
      <c r="E128" s="58"/>
    </row>
    <row r="129" spans="1:5" x14ac:dyDescent="0.25">
      <c r="A129" s="58"/>
      <c r="B129" s="58"/>
      <c r="C129" s="58"/>
      <c r="D129" s="58"/>
      <c r="E129" s="58"/>
    </row>
    <row r="130" spans="1:5" x14ac:dyDescent="0.25">
      <c r="A130" s="58"/>
      <c r="B130" s="58"/>
      <c r="C130" s="58"/>
      <c r="D130" s="58"/>
      <c r="E130" s="58"/>
    </row>
    <row r="131" spans="1:5" x14ac:dyDescent="0.25">
      <c r="A131" s="58"/>
      <c r="B131" s="58"/>
      <c r="C131" s="58"/>
      <c r="D131" s="58"/>
      <c r="E131" s="58"/>
    </row>
    <row r="132" spans="1:5" x14ac:dyDescent="0.25">
      <c r="A132" s="58"/>
      <c r="B132" s="58"/>
      <c r="C132" s="58"/>
      <c r="D132" s="58"/>
      <c r="E132" s="58"/>
    </row>
    <row r="133" spans="1:5" x14ac:dyDescent="0.25">
      <c r="A133" s="58"/>
      <c r="B133" s="58"/>
      <c r="C133" s="58"/>
      <c r="D133" s="58"/>
      <c r="E133" s="58"/>
    </row>
    <row r="134" spans="1:5" x14ac:dyDescent="0.25">
      <c r="A134" s="58"/>
      <c r="B134" s="58"/>
      <c r="C134" s="58"/>
      <c r="D134" s="58"/>
      <c r="E134" s="58"/>
    </row>
    <row r="135" spans="1:5" x14ac:dyDescent="0.25">
      <c r="A135" s="58"/>
      <c r="B135" s="58"/>
      <c r="C135" s="58"/>
      <c r="D135" s="58"/>
      <c r="E135" s="58"/>
    </row>
    <row r="136" spans="1:5" x14ac:dyDescent="0.25">
      <c r="A136" s="58"/>
      <c r="B136" s="58"/>
      <c r="C136" s="58"/>
      <c r="D136" s="58"/>
      <c r="E136" s="58"/>
    </row>
    <row r="137" spans="1:5" x14ac:dyDescent="0.25">
      <c r="A137" s="58"/>
      <c r="B137" s="58"/>
      <c r="C137" s="58"/>
      <c r="D137" s="58"/>
      <c r="E137" s="58"/>
    </row>
    <row r="138" spans="1:5" x14ac:dyDescent="0.25">
      <c r="A138" s="58"/>
      <c r="B138" s="58"/>
      <c r="C138" s="58"/>
      <c r="D138" s="58"/>
      <c r="E138" s="58"/>
    </row>
    <row r="139" spans="1:5" x14ac:dyDescent="0.25">
      <c r="A139" s="58"/>
      <c r="B139" s="58"/>
      <c r="C139" s="58"/>
      <c r="D139" s="58"/>
      <c r="E139" s="58"/>
    </row>
    <row r="140" spans="1:5" x14ac:dyDescent="0.25">
      <c r="A140" s="58"/>
      <c r="B140" s="58"/>
      <c r="C140" s="58"/>
      <c r="D140" s="58"/>
      <c r="E140" s="58"/>
    </row>
    <row r="141" spans="1:5" x14ac:dyDescent="0.25">
      <c r="A141" s="58"/>
      <c r="B141" s="58"/>
      <c r="C141" s="58"/>
      <c r="D141" s="58"/>
      <c r="E141" s="58"/>
    </row>
    <row r="142" spans="1:5" x14ac:dyDescent="0.25">
      <c r="A142" s="58"/>
      <c r="B142" s="58"/>
      <c r="C142" s="58"/>
      <c r="D142" s="58"/>
      <c r="E142" s="58"/>
    </row>
    <row r="143" spans="1:5" x14ac:dyDescent="0.25">
      <c r="A143" s="58"/>
      <c r="B143" s="58"/>
      <c r="C143" s="58"/>
      <c r="D143" s="58"/>
      <c r="E143" s="58"/>
    </row>
    <row r="144" spans="1:5" x14ac:dyDescent="0.25">
      <c r="A144" s="58"/>
      <c r="B144" s="58"/>
      <c r="C144" s="58"/>
      <c r="D144" s="58"/>
      <c r="E144" s="58"/>
    </row>
    <row r="145" spans="1:5" x14ac:dyDescent="0.25">
      <c r="A145" s="58"/>
      <c r="B145" s="58"/>
      <c r="C145" s="58"/>
      <c r="D145" s="58"/>
      <c r="E145" s="58"/>
    </row>
    <row r="146" spans="1:5" x14ac:dyDescent="0.25">
      <c r="A146" s="58"/>
      <c r="B146" s="58"/>
      <c r="C146" s="58"/>
      <c r="D146" s="58"/>
      <c r="E146" s="58"/>
    </row>
    <row r="147" spans="1:5" x14ac:dyDescent="0.25">
      <c r="A147" s="58"/>
      <c r="B147" s="58"/>
      <c r="C147" s="58"/>
      <c r="D147" s="58"/>
      <c r="E147" s="58"/>
    </row>
    <row r="148" spans="1:5" x14ac:dyDescent="0.25">
      <c r="A148" s="58"/>
      <c r="B148" s="58"/>
      <c r="C148" s="58"/>
      <c r="D148" s="58"/>
      <c r="E148" s="58"/>
    </row>
    <row r="149" spans="1:5" x14ac:dyDescent="0.25">
      <c r="A149" s="58"/>
      <c r="B149" s="58"/>
      <c r="C149" s="58"/>
      <c r="D149" s="58"/>
      <c r="E149" s="58"/>
    </row>
    <row r="150" spans="1:5" x14ac:dyDescent="0.25">
      <c r="A150" s="58"/>
      <c r="B150" s="58"/>
      <c r="C150" s="58"/>
      <c r="D150" s="58"/>
      <c r="E150" s="58"/>
    </row>
    <row r="151" spans="1:5" x14ac:dyDescent="0.25">
      <c r="A151" s="58"/>
      <c r="B151" s="58"/>
      <c r="C151" s="58"/>
      <c r="D151" s="58"/>
      <c r="E151" s="58"/>
    </row>
    <row r="152" spans="1:5" x14ac:dyDescent="0.25">
      <c r="A152" s="58"/>
      <c r="B152" s="58"/>
      <c r="C152" s="58"/>
      <c r="D152" s="58"/>
      <c r="E152" s="58"/>
    </row>
    <row r="153" spans="1:5" x14ac:dyDescent="0.25">
      <c r="A153" s="58"/>
      <c r="B153" s="58"/>
      <c r="C153" s="58"/>
      <c r="D153" s="58"/>
      <c r="E153" s="58"/>
    </row>
    <row r="154" spans="1:5" x14ac:dyDescent="0.25">
      <c r="A154" s="58"/>
      <c r="B154" s="58"/>
      <c r="C154" s="58"/>
      <c r="D154" s="58"/>
      <c r="E154" s="58"/>
    </row>
    <row r="155" spans="1:5" x14ac:dyDescent="0.25">
      <c r="A155" s="58"/>
      <c r="B155" s="58"/>
      <c r="C155" s="58"/>
      <c r="D155" s="58"/>
      <c r="E155" s="58"/>
    </row>
    <row r="156" spans="1:5" x14ac:dyDescent="0.25">
      <c r="A156" s="58"/>
      <c r="B156" s="58"/>
      <c r="C156" s="58"/>
      <c r="D156" s="58"/>
      <c r="E156" s="58"/>
    </row>
    <row r="157" spans="1:5" x14ac:dyDescent="0.25">
      <c r="A157" s="58"/>
      <c r="B157" s="58"/>
      <c r="C157" s="58"/>
      <c r="D157" s="58"/>
      <c r="E157" s="58"/>
    </row>
    <row r="158" spans="1:5" x14ac:dyDescent="0.25">
      <c r="A158" s="58"/>
      <c r="B158" s="58"/>
      <c r="C158" s="58"/>
      <c r="D158" s="58"/>
      <c r="E158" s="58"/>
    </row>
    <row r="159" spans="1:5" x14ac:dyDescent="0.25">
      <c r="A159" s="58"/>
      <c r="B159" s="58"/>
      <c r="C159" s="58"/>
      <c r="D159" s="58"/>
      <c r="E159" s="58"/>
    </row>
    <row r="160" spans="1:5" x14ac:dyDescent="0.25">
      <c r="A160" s="58"/>
      <c r="B160" s="58"/>
      <c r="C160" s="58"/>
      <c r="D160" s="58"/>
      <c r="E160" s="58"/>
    </row>
    <row r="161" spans="1:5" x14ac:dyDescent="0.25">
      <c r="A161" s="58"/>
      <c r="B161" s="58"/>
      <c r="C161" s="58"/>
      <c r="D161" s="58"/>
      <c r="E161" s="58"/>
    </row>
    <row r="162" spans="1:5" x14ac:dyDescent="0.25">
      <c r="A162" s="58"/>
      <c r="B162" s="58"/>
      <c r="C162" s="58"/>
      <c r="D162" s="58"/>
      <c r="E162" s="58"/>
    </row>
    <row r="163" spans="1:5" x14ac:dyDescent="0.25">
      <c r="A163" s="58"/>
      <c r="B163" s="58"/>
      <c r="C163" s="58"/>
      <c r="D163" s="58"/>
      <c r="E163" s="58"/>
    </row>
    <row r="164" spans="1:5" x14ac:dyDescent="0.25">
      <c r="A164" s="58"/>
      <c r="B164" s="58"/>
      <c r="C164" s="58"/>
      <c r="D164" s="58"/>
      <c r="E164" s="58"/>
    </row>
    <row r="165" spans="1:5" x14ac:dyDescent="0.25">
      <c r="A165" s="58"/>
      <c r="B165" s="58"/>
      <c r="C165" s="58"/>
      <c r="D165" s="58"/>
      <c r="E165" s="58"/>
    </row>
    <row r="166" spans="1:5" x14ac:dyDescent="0.25">
      <c r="A166" s="58"/>
      <c r="B166" s="58"/>
      <c r="C166" s="58"/>
      <c r="D166" s="58"/>
      <c r="E166" s="58"/>
    </row>
    <row r="167" spans="1:5" x14ac:dyDescent="0.25">
      <c r="A167" s="58"/>
      <c r="B167" s="58"/>
      <c r="C167" s="58"/>
      <c r="D167" s="58"/>
      <c r="E167" s="58"/>
    </row>
    <row r="168" spans="1:5" x14ac:dyDescent="0.25">
      <c r="A168" s="58"/>
      <c r="B168" s="58"/>
      <c r="C168" s="58"/>
      <c r="D168" s="58"/>
      <c r="E168" s="58"/>
    </row>
    <row r="169" spans="1:5" x14ac:dyDescent="0.25">
      <c r="A169" s="58"/>
      <c r="B169" s="58"/>
      <c r="C169" s="58"/>
      <c r="D169" s="58"/>
      <c r="E169" s="58"/>
    </row>
    <row r="170" spans="1:5" x14ac:dyDescent="0.25">
      <c r="A170" s="58"/>
      <c r="B170" s="58"/>
      <c r="C170" s="58"/>
      <c r="D170" s="58"/>
      <c r="E170" s="58"/>
    </row>
    <row r="171" spans="1:5" x14ac:dyDescent="0.25">
      <c r="A171" s="58"/>
      <c r="B171" s="58"/>
      <c r="C171" s="58"/>
      <c r="D171" s="58"/>
      <c r="E171" s="58"/>
    </row>
    <row r="172" spans="1:5" x14ac:dyDescent="0.25">
      <c r="A172" s="58"/>
      <c r="B172" s="58"/>
      <c r="C172" s="58"/>
      <c r="D172" s="58"/>
      <c r="E172" s="58"/>
    </row>
    <row r="173" spans="1:5" x14ac:dyDescent="0.25">
      <c r="A173" s="58"/>
      <c r="B173" s="58"/>
      <c r="C173" s="58"/>
      <c r="D173" s="58"/>
      <c r="E173" s="58"/>
    </row>
    <row r="174" spans="1:5" x14ac:dyDescent="0.25">
      <c r="A174" s="58"/>
      <c r="B174" s="58"/>
      <c r="C174" s="58"/>
      <c r="D174" s="58"/>
      <c r="E174" s="58"/>
    </row>
    <row r="175" spans="1:5" x14ac:dyDescent="0.25">
      <c r="A175" s="58"/>
      <c r="B175" s="58"/>
      <c r="C175" s="58"/>
      <c r="D175" s="58"/>
      <c r="E175" s="58"/>
    </row>
    <row r="176" spans="1:5" x14ac:dyDescent="0.25">
      <c r="A176" s="58"/>
      <c r="B176" s="58"/>
      <c r="C176" s="58"/>
      <c r="D176" s="58"/>
      <c r="E176" s="58"/>
    </row>
    <row r="177" spans="1:5" x14ac:dyDescent="0.25">
      <c r="A177" s="58"/>
      <c r="B177" s="58"/>
      <c r="C177" s="58"/>
      <c r="D177" s="58"/>
      <c r="E177" s="58"/>
    </row>
    <row r="178" spans="1:5" x14ac:dyDescent="0.25">
      <c r="A178" s="58"/>
      <c r="B178" s="58"/>
      <c r="C178" s="58"/>
      <c r="D178" s="58"/>
      <c r="E178" s="58"/>
    </row>
    <row r="179" spans="1:5" x14ac:dyDescent="0.25">
      <c r="A179" s="58"/>
      <c r="B179" s="58"/>
      <c r="C179" s="58"/>
      <c r="D179" s="58"/>
      <c r="E179" s="58"/>
    </row>
    <row r="180" spans="1:5" x14ac:dyDescent="0.25">
      <c r="A180" s="58"/>
      <c r="B180" s="58"/>
      <c r="C180" s="58"/>
      <c r="D180" s="58"/>
      <c r="E180" s="58"/>
    </row>
    <row r="181" spans="1:5" x14ac:dyDescent="0.25">
      <c r="A181" s="58"/>
      <c r="B181" s="58"/>
      <c r="C181" s="58"/>
      <c r="D181" s="58"/>
      <c r="E181" s="58"/>
    </row>
    <row r="182" spans="1:5" x14ac:dyDescent="0.25">
      <c r="A182" s="58"/>
      <c r="B182" s="58"/>
      <c r="C182" s="58"/>
      <c r="D182" s="58"/>
      <c r="E182" s="58"/>
    </row>
    <row r="183" spans="1:5" x14ac:dyDescent="0.25">
      <c r="A183" s="58"/>
      <c r="B183" s="58"/>
      <c r="C183" s="58"/>
      <c r="D183" s="58"/>
      <c r="E183" s="58"/>
    </row>
    <row r="184" spans="1:5" x14ac:dyDescent="0.25">
      <c r="A184" s="58"/>
      <c r="B184" s="58"/>
      <c r="C184" s="58"/>
      <c r="D184" s="58"/>
      <c r="E184" s="58"/>
    </row>
    <row r="185" spans="1:5" x14ac:dyDescent="0.25">
      <c r="A185" s="58"/>
      <c r="B185" s="58"/>
      <c r="C185" s="58"/>
      <c r="D185" s="58"/>
      <c r="E185" s="58"/>
    </row>
    <row r="186" spans="1:5" x14ac:dyDescent="0.25">
      <c r="A186" s="58"/>
      <c r="B186" s="58"/>
      <c r="C186" s="58"/>
      <c r="D186" s="58"/>
      <c r="E186" s="58"/>
    </row>
    <row r="187" spans="1:5" x14ac:dyDescent="0.25">
      <c r="A187" s="58"/>
      <c r="B187" s="58"/>
      <c r="C187" s="58"/>
      <c r="D187" s="58"/>
      <c r="E187" s="58"/>
    </row>
    <row r="188" spans="1:5" x14ac:dyDescent="0.25">
      <c r="A188" s="58"/>
      <c r="B188" s="58"/>
      <c r="C188" s="58"/>
      <c r="D188" s="58"/>
      <c r="E188" s="58"/>
    </row>
    <row r="189" spans="1:5" x14ac:dyDescent="0.25">
      <c r="A189" s="58"/>
      <c r="B189" s="58"/>
      <c r="C189" s="58"/>
      <c r="D189" s="58"/>
      <c r="E189" s="58"/>
    </row>
    <row r="190" spans="1:5" x14ac:dyDescent="0.25">
      <c r="A190" s="58"/>
      <c r="B190" s="58"/>
      <c r="C190" s="58"/>
      <c r="D190" s="58"/>
      <c r="E190" s="5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  <pageSetUpPr fitToPage="1"/>
  </sheetPr>
  <dimension ref="A1:U217"/>
  <sheetViews>
    <sheetView tabSelected="1" topLeftCell="A14" zoomScale="40" zoomScaleNormal="40" workbookViewId="0">
      <pane xSplit="11" ySplit="5" topLeftCell="L19" activePane="bottomRight" state="frozen"/>
      <selection activeCell="A14" sqref="A14"/>
      <selection pane="topRight" activeCell="L14" sqref="L14"/>
      <selection pane="bottomLeft" activeCell="A19" sqref="A19"/>
      <selection pane="bottomRight" activeCell="O184" sqref="O184"/>
    </sheetView>
  </sheetViews>
  <sheetFormatPr defaultColWidth="9.140625" defaultRowHeight="36" outlineLevelRow="3" x14ac:dyDescent="0.55000000000000004"/>
  <cols>
    <col min="1" max="1" width="8.42578125" customWidth="1"/>
    <col min="2" max="2" width="24.42578125" customWidth="1"/>
    <col min="3" max="3" width="73.7109375" customWidth="1"/>
    <col min="4" max="4" width="84.42578125" hidden="1" customWidth="1"/>
    <col min="5" max="5" width="85.42578125" hidden="1" customWidth="1"/>
    <col min="6" max="6" width="95.42578125" hidden="1" customWidth="1"/>
    <col min="7" max="7" width="24.42578125" hidden="1" customWidth="1"/>
    <col min="8" max="8" width="26.5703125" hidden="1" customWidth="1"/>
    <col min="9" max="9" width="24.42578125" hidden="1" customWidth="1"/>
    <col min="10" max="10" width="27.42578125" hidden="1" customWidth="1"/>
    <col min="11" max="11" width="56" customWidth="1"/>
    <col min="12" max="12" width="46" customWidth="1"/>
    <col min="13" max="13" width="84.7109375" customWidth="1"/>
    <col min="14" max="14" width="33" customWidth="1"/>
    <col min="15" max="15" width="24.7109375" customWidth="1"/>
    <col min="16" max="16" width="34.28515625" customWidth="1"/>
    <col min="17" max="17" width="33.85546875" customWidth="1"/>
    <col min="18" max="18" width="27" customWidth="1"/>
    <col min="19" max="20" width="33.5703125" customWidth="1"/>
    <col min="21" max="21" width="35.7109375" style="20" customWidth="1"/>
    <col min="25" max="25" width="10.140625" bestFit="1" customWidth="1"/>
    <col min="26" max="26" width="17.28515625" bestFit="1" customWidth="1"/>
  </cols>
  <sheetData>
    <row r="1" spans="1:21" s="2" customFormat="1" ht="26.25" hidden="1" customHeight="1" outlineLevel="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U1" s="3"/>
    </row>
    <row r="2" spans="1:21" s="2" customFormat="1" ht="26.25" hidden="1" customHeight="1" outlineLevel="2" x14ac:dyDescent="0.25">
      <c r="A2" s="1"/>
      <c r="B2" s="1"/>
      <c r="C2" s="1" t="s">
        <v>0</v>
      </c>
      <c r="D2" s="1"/>
      <c r="E2" s="1"/>
      <c r="F2" s="1"/>
      <c r="G2" s="116" t="s">
        <v>0</v>
      </c>
      <c r="H2" s="116"/>
      <c r="I2" s="116"/>
      <c r="J2" s="116"/>
      <c r="K2" s="56"/>
      <c r="L2" s="56"/>
      <c r="U2" s="3"/>
    </row>
    <row r="3" spans="1:21" s="2" customFormat="1" ht="26.25" hidden="1" customHeight="1" outlineLevel="2" x14ac:dyDescent="0.25">
      <c r="A3" s="1"/>
      <c r="B3" s="1"/>
      <c r="C3" s="1" t="s">
        <v>1</v>
      </c>
      <c r="D3" s="1"/>
      <c r="E3" s="1"/>
      <c r="F3" s="1"/>
      <c r="G3" s="116" t="s">
        <v>2</v>
      </c>
      <c r="H3" s="116"/>
      <c r="I3" s="116"/>
      <c r="J3" s="116"/>
      <c r="K3" s="56"/>
      <c r="L3" s="56"/>
      <c r="U3" s="3"/>
    </row>
    <row r="4" spans="1:21" s="2" customFormat="1" ht="54.75" hidden="1" customHeight="1" outlineLevel="2" x14ac:dyDescent="0.25">
      <c r="A4" s="1"/>
      <c r="B4" s="1"/>
      <c r="C4" s="4"/>
      <c r="D4" s="1"/>
      <c r="E4" s="1" t="s">
        <v>3</v>
      </c>
      <c r="F4" s="1"/>
      <c r="G4" s="4"/>
      <c r="H4" s="4"/>
      <c r="I4" s="116" t="s">
        <v>4</v>
      </c>
      <c r="J4" s="116"/>
      <c r="K4" s="56"/>
      <c r="L4" s="56"/>
      <c r="U4" s="3"/>
    </row>
    <row r="5" spans="1:21" s="2" customFormat="1" ht="26.25" hidden="1" customHeight="1" outlineLevel="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U5" s="3"/>
    </row>
    <row r="6" spans="1:21" s="2" customFormat="1" ht="26.25" hidden="1" customHeight="1" outlineLevel="2" x14ac:dyDescent="0.25">
      <c r="A6" s="6"/>
      <c r="B6" s="117" t="s">
        <v>5</v>
      </c>
      <c r="C6" s="117"/>
      <c r="D6" s="6"/>
      <c r="E6" s="6"/>
      <c r="F6" s="6"/>
      <c r="G6" s="6"/>
      <c r="H6" s="6"/>
      <c r="I6" s="6"/>
      <c r="J6" s="6"/>
      <c r="K6" s="6"/>
      <c r="L6" s="6"/>
      <c r="U6" s="3"/>
    </row>
    <row r="7" spans="1:21" s="2" customFormat="1" ht="26.25" hidden="1" customHeight="1" outlineLevel="2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U7" s="3"/>
    </row>
    <row r="8" spans="1:21" s="2" customFormat="1" ht="33.75" hidden="1" customHeight="1" outlineLevel="2" x14ac:dyDescent="0.45">
      <c r="A8" s="7"/>
      <c r="B8" s="118" t="s">
        <v>6</v>
      </c>
      <c r="C8" s="118"/>
      <c r="D8" s="7"/>
      <c r="E8" s="8"/>
      <c r="F8" s="119"/>
      <c r="G8" s="119"/>
      <c r="H8" s="119"/>
      <c r="I8" s="119"/>
      <c r="J8" s="119"/>
      <c r="K8" s="119"/>
      <c r="L8" s="119"/>
      <c r="U8" s="3"/>
    </row>
    <row r="9" spans="1:21" s="2" customFormat="1" ht="17.25" hidden="1" customHeight="1" outlineLevel="2" x14ac:dyDescent="0.25">
      <c r="A9" s="7"/>
      <c r="B9" s="118"/>
      <c r="C9" s="118"/>
      <c r="D9" s="7"/>
      <c r="E9" s="9"/>
      <c r="F9" s="119"/>
      <c r="G9" s="119"/>
      <c r="H9" s="119"/>
      <c r="I9" s="119"/>
      <c r="J9" s="119"/>
      <c r="K9" s="119"/>
      <c r="L9" s="119"/>
      <c r="U9" s="3"/>
    </row>
    <row r="10" spans="1:21" s="2" customFormat="1" ht="26.25" hidden="1" customHeight="1" outlineLevel="2" x14ac:dyDescent="0.25">
      <c r="A10" s="7"/>
      <c r="B10" s="118" t="s">
        <v>7</v>
      </c>
      <c r="C10" s="118"/>
      <c r="D10" s="10"/>
      <c r="E10" s="10"/>
      <c r="F10" s="119"/>
      <c r="G10" s="119"/>
      <c r="H10" s="119"/>
      <c r="I10" s="119"/>
      <c r="J10" s="119"/>
      <c r="K10" s="119"/>
      <c r="L10" s="119"/>
      <c r="U10" s="3"/>
    </row>
    <row r="11" spans="1:21" s="2" customFormat="1" ht="26.25" hidden="1" customHeight="1" outlineLevel="2" x14ac:dyDescent="0.25">
      <c r="A11" s="7"/>
      <c r="B11" s="118"/>
      <c r="C11" s="118"/>
      <c r="D11" s="10"/>
      <c r="E11" s="10"/>
      <c r="F11" s="119"/>
      <c r="G11" s="119"/>
      <c r="H11" s="119"/>
      <c r="I11" s="119"/>
      <c r="J11" s="119"/>
      <c r="K11" s="119"/>
      <c r="L11" s="119"/>
      <c r="U11" s="3"/>
    </row>
    <row r="12" spans="1:21" s="2" customFormat="1" ht="26.25" hidden="1" customHeight="1" outlineLevel="2" x14ac:dyDescent="0.25">
      <c r="A12" s="57"/>
      <c r="B12" s="57"/>
      <c r="C12" s="57"/>
      <c r="D12" s="11"/>
      <c r="E12" s="11"/>
      <c r="F12" s="57"/>
      <c r="G12" s="57"/>
      <c r="H12" s="57"/>
      <c r="I12" s="57"/>
      <c r="J12" s="57"/>
      <c r="K12" s="57"/>
      <c r="L12" s="57"/>
      <c r="U12" s="3"/>
    </row>
    <row r="13" spans="1:21" s="2" customFormat="1" ht="26.25" hidden="1" customHeight="1" outlineLevel="2" x14ac:dyDescent="0.25">
      <c r="A13" s="12"/>
      <c r="B13" s="12"/>
      <c r="C13" s="12"/>
      <c r="D13" s="5"/>
      <c r="E13" s="5"/>
      <c r="F13" s="5"/>
      <c r="G13" s="5"/>
      <c r="H13" s="5"/>
      <c r="I13" s="5"/>
      <c r="J13" s="5"/>
      <c r="K13" s="5"/>
      <c r="L13" s="5"/>
      <c r="U13" s="3"/>
    </row>
    <row r="14" spans="1:21" s="2" customFormat="1" ht="26.25" customHeight="1" outlineLevel="2" x14ac:dyDescent="0.25">
      <c r="A14" s="120" t="s">
        <v>160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3"/>
    </row>
    <row r="15" spans="1:21" s="2" customFormat="1" ht="26.25" customHeight="1" outlineLevel="2" x14ac:dyDescent="0.25">
      <c r="A15" s="120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3"/>
    </row>
    <row r="16" spans="1:21" ht="21.75" customHeight="1" outlineLevel="2" x14ac:dyDescent="0.55000000000000004">
      <c r="A16" s="13"/>
      <c r="B16" s="14"/>
      <c r="C16" s="15"/>
      <c r="D16" s="15"/>
      <c r="E16" s="16"/>
      <c r="F16" s="17"/>
      <c r="G16" s="18"/>
      <c r="H16" s="19"/>
      <c r="I16" s="18"/>
      <c r="J16" s="18"/>
      <c r="K16" s="18"/>
      <c r="L16" s="18"/>
    </row>
    <row r="17" spans="1:21" s="22" customFormat="1" ht="21" customHeight="1" outlineLevel="2" x14ac:dyDescent="0.25">
      <c r="A17" s="121" t="s">
        <v>8</v>
      </c>
      <c r="B17" s="121" t="s">
        <v>9</v>
      </c>
      <c r="C17" s="121" t="s">
        <v>10</v>
      </c>
      <c r="D17" s="121" t="s">
        <v>11</v>
      </c>
      <c r="E17" s="121" t="s">
        <v>12</v>
      </c>
      <c r="F17" s="121" t="s">
        <v>13</v>
      </c>
      <c r="G17" s="21"/>
      <c r="H17" s="21"/>
      <c r="I17" s="21"/>
      <c r="J17" s="21"/>
      <c r="K17" s="121" t="s">
        <v>14</v>
      </c>
      <c r="L17" s="121" t="s">
        <v>277</v>
      </c>
      <c r="M17" s="121" t="s">
        <v>15</v>
      </c>
      <c r="N17" s="121" t="s">
        <v>16</v>
      </c>
      <c r="O17" s="121" t="s">
        <v>17</v>
      </c>
      <c r="P17" s="121" t="s">
        <v>18</v>
      </c>
      <c r="Q17" s="121" t="s">
        <v>19</v>
      </c>
      <c r="R17" s="121" t="s">
        <v>20</v>
      </c>
      <c r="S17" s="121" t="s">
        <v>21</v>
      </c>
      <c r="T17" s="121" t="s">
        <v>22</v>
      </c>
      <c r="U17" s="121" t="s">
        <v>23</v>
      </c>
    </row>
    <row r="18" spans="1:21" s="22" customFormat="1" ht="93.75" customHeight="1" outlineLevel="2" x14ac:dyDescent="0.25">
      <c r="A18" s="121"/>
      <c r="B18" s="121"/>
      <c r="C18" s="121"/>
      <c r="D18" s="121"/>
      <c r="E18" s="121"/>
      <c r="F18" s="121"/>
      <c r="G18" s="121" t="s">
        <v>24</v>
      </c>
      <c r="H18" s="121"/>
      <c r="I18" s="121" t="s">
        <v>25</v>
      </c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</row>
    <row r="19" spans="1:21" s="23" customFormat="1" ht="54" customHeight="1" outlineLevel="3" x14ac:dyDescent="0.25">
      <c r="A19" s="102">
        <v>1</v>
      </c>
      <c r="B19" s="95" t="s">
        <v>26</v>
      </c>
      <c r="C19" s="100" t="str">
        <f>'Перечень мероприятий-2026'!C2</f>
        <v>Строительство КЛ-0,4/6/10 кВ</v>
      </c>
      <c r="D19" s="51"/>
      <c r="E19" s="55"/>
      <c r="F19" s="40"/>
      <c r="G19" s="41"/>
      <c r="H19" s="42"/>
      <c r="I19" s="41"/>
      <c r="J19" s="43"/>
      <c r="K19" s="101" t="str">
        <f>'Перечень мероприятий-2026'!D2</f>
        <v>ЭN232704_01</v>
      </c>
      <c r="L19" s="106">
        <f>'Перечень мероприятий-2026'!E2</f>
        <v>34074.402888294404</v>
      </c>
      <c r="M19" s="37" t="s">
        <v>42</v>
      </c>
      <c r="N19" s="38">
        <v>4928</v>
      </c>
      <c r="O19" s="35" t="s">
        <v>43</v>
      </c>
      <c r="P19" s="35">
        <f>'Перечень мероприятий-2026'!F2</f>
        <v>3.45</v>
      </c>
      <c r="Q19" s="35">
        <v>1</v>
      </c>
      <c r="R19" s="39">
        <f t="shared" ref="R19:R28" si="0">N19*P19*Q19</f>
        <v>17001.600000000002</v>
      </c>
      <c r="S19" s="96">
        <f>SUM(R19:R23)*1.072*1.042*1.04</f>
        <v>40530.670911011854</v>
      </c>
      <c r="T19" s="96">
        <f>S19*1.22</f>
        <v>49447.418511434458</v>
      </c>
      <c r="U19" s="96">
        <f>T19-L19</f>
        <v>15373.015623140054</v>
      </c>
    </row>
    <row r="20" spans="1:21" s="23" customFormat="1" ht="72" customHeight="1" outlineLevel="3" x14ac:dyDescent="0.25">
      <c r="A20" s="102"/>
      <c r="B20" s="95"/>
      <c r="C20" s="100"/>
      <c r="D20" s="51"/>
      <c r="E20" s="55"/>
      <c r="F20" s="40"/>
      <c r="G20" s="41"/>
      <c r="H20" s="42"/>
      <c r="I20" s="41"/>
      <c r="J20" s="43"/>
      <c r="K20" s="101"/>
      <c r="L20" s="106"/>
      <c r="M20" s="37" t="s">
        <v>36</v>
      </c>
      <c r="N20" s="38">
        <v>3355.08</v>
      </c>
      <c r="O20" s="35" t="s">
        <v>37</v>
      </c>
      <c r="P20" s="35">
        <v>3</v>
      </c>
      <c r="Q20" s="35">
        <v>1</v>
      </c>
      <c r="R20" s="39">
        <f t="shared" si="0"/>
        <v>10065.24</v>
      </c>
      <c r="S20" s="96"/>
      <c r="T20" s="96"/>
      <c r="U20" s="96"/>
    </row>
    <row r="21" spans="1:21" s="23" customFormat="1" ht="44.25" customHeight="1" outlineLevel="3" x14ac:dyDescent="0.25">
      <c r="A21" s="102"/>
      <c r="B21" s="95"/>
      <c r="C21" s="100"/>
      <c r="D21" s="51"/>
      <c r="E21" s="55"/>
      <c r="F21" s="40"/>
      <c r="G21" s="41"/>
      <c r="H21" s="42"/>
      <c r="I21" s="41"/>
      <c r="J21" s="43"/>
      <c r="K21" s="101"/>
      <c r="L21" s="106"/>
      <c r="M21" s="37" t="s">
        <v>29</v>
      </c>
      <c r="N21" s="38">
        <v>866.6</v>
      </c>
      <c r="O21" s="35" t="s">
        <v>30</v>
      </c>
      <c r="P21" s="35">
        <v>3</v>
      </c>
      <c r="Q21" s="35">
        <v>1</v>
      </c>
      <c r="R21" s="39">
        <f t="shared" si="0"/>
        <v>2599.8000000000002</v>
      </c>
      <c r="S21" s="96"/>
      <c r="T21" s="96"/>
      <c r="U21" s="96"/>
    </row>
    <row r="22" spans="1:21" s="23" customFormat="1" ht="66.75" customHeight="1" outlineLevel="3" x14ac:dyDescent="0.25">
      <c r="A22" s="102"/>
      <c r="B22" s="95"/>
      <c r="C22" s="100"/>
      <c r="D22" s="51"/>
      <c r="E22" s="55"/>
      <c r="F22" s="40"/>
      <c r="G22" s="41"/>
      <c r="H22" s="42"/>
      <c r="I22" s="41"/>
      <c r="J22" s="43"/>
      <c r="K22" s="101"/>
      <c r="L22" s="106"/>
      <c r="M22" s="37" t="s">
        <v>38</v>
      </c>
      <c r="N22" s="38">
        <v>2.36</v>
      </c>
      <c r="O22" s="35" t="s">
        <v>39</v>
      </c>
      <c r="P22" s="35">
        <v>2</v>
      </c>
      <c r="Q22" s="35">
        <v>1</v>
      </c>
      <c r="R22" s="39">
        <f t="shared" si="0"/>
        <v>4.72</v>
      </c>
      <c r="S22" s="96"/>
      <c r="T22" s="96"/>
      <c r="U22" s="96"/>
    </row>
    <row r="23" spans="1:21" s="23" customFormat="1" ht="54" customHeight="1" outlineLevel="3" x14ac:dyDescent="0.25">
      <c r="A23" s="102"/>
      <c r="B23" s="95"/>
      <c r="C23" s="100"/>
      <c r="D23" s="51"/>
      <c r="E23" s="55"/>
      <c r="F23" s="40"/>
      <c r="G23" s="41"/>
      <c r="H23" s="42"/>
      <c r="I23" s="41"/>
      <c r="J23" s="43"/>
      <c r="K23" s="101"/>
      <c r="L23" s="106"/>
      <c r="M23" s="37" t="s">
        <v>40</v>
      </c>
      <c r="N23" s="38">
        <v>26087.97</v>
      </c>
      <c r="O23" s="35" t="s">
        <v>41</v>
      </c>
      <c r="P23" s="35">
        <v>0.2</v>
      </c>
      <c r="Q23" s="35">
        <v>1</v>
      </c>
      <c r="R23" s="39">
        <f t="shared" si="0"/>
        <v>5217.594000000001</v>
      </c>
      <c r="S23" s="96"/>
      <c r="T23" s="96"/>
      <c r="U23" s="96"/>
    </row>
    <row r="24" spans="1:21" ht="55.5" customHeight="1" x14ac:dyDescent="0.25">
      <c r="A24" s="52">
        <v>2</v>
      </c>
      <c r="B24" s="53" t="str">
        <f>B19</f>
        <v>Владимир</v>
      </c>
      <c r="C24" s="54" t="str">
        <f>'Перечень мероприятий-2026'!C3</f>
        <v>Разработка ПСД</v>
      </c>
      <c r="D24" s="54"/>
      <c r="E24" s="54"/>
      <c r="F24" s="27"/>
      <c r="G24" s="28"/>
      <c r="H24" s="49"/>
      <c r="I24" s="28"/>
      <c r="J24" s="26"/>
      <c r="K24" s="50" t="str">
        <f>'Перечень мероприятий-2026'!D3</f>
        <v>ЭN232709_02</v>
      </c>
      <c r="L24" s="49">
        <f>'Перечень мероприятий-2026'!E3</f>
        <v>9187.0496233333652</v>
      </c>
      <c r="M24" s="30" t="s">
        <v>29</v>
      </c>
      <c r="N24" s="38">
        <v>866.6</v>
      </c>
      <c r="O24" s="24" t="s">
        <v>30</v>
      </c>
      <c r="P24" s="24">
        <v>8</v>
      </c>
      <c r="Q24" s="35">
        <v>1</v>
      </c>
      <c r="R24" s="34">
        <f t="shared" si="0"/>
        <v>6932.8</v>
      </c>
      <c r="S24" s="62">
        <f>SUM(R24:R24)*1.072*1.042*1.04</f>
        <v>8053.8681466880016</v>
      </c>
      <c r="T24" s="62">
        <f>S24*1.22</f>
        <v>9825.7191389593609</v>
      </c>
      <c r="U24" s="156">
        <f t="shared" ref="U24" si="1">T24-L24</f>
        <v>638.6695156259957</v>
      </c>
    </row>
    <row r="25" spans="1:21" ht="39" x14ac:dyDescent="0.25">
      <c r="A25" s="52">
        <v>3</v>
      </c>
      <c r="B25" s="55" t="s">
        <v>26</v>
      </c>
      <c r="C25" s="51" t="str">
        <f>'Перечень мероприятий-2026'!C4</f>
        <v>Реконструкция ТП-198 пр-т Строителей, д.14г</v>
      </c>
      <c r="D25" s="51"/>
      <c r="E25" s="55"/>
      <c r="F25" s="40"/>
      <c r="G25" s="41"/>
      <c r="H25" s="42"/>
      <c r="I25" s="41"/>
      <c r="J25" s="43"/>
      <c r="K25" s="60" t="str">
        <f>'Перечень мероприятий-2026'!D4</f>
        <v>ЭN232702_19</v>
      </c>
      <c r="L25" s="64">
        <f>'Перечень мероприятий-2026'!E4</f>
        <v>6154.8187200000002</v>
      </c>
      <c r="M25" s="30" t="s">
        <v>53</v>
      </c>
      <c r="N25" s="33">
        <v>15877.84</v>
      </c>
      <c r="O25" s="24" t="s">
        <v>57</v>
      </c>
      <c r="P25" s="24">
        <v>1</v>
      </c>
      <c r="Q25" s="35">
        <v>1</v>
      </c>
      <c r="R25" s="34">
        <f t="shared" si="0"/>
        <v>15877.84</v>
      </c>
      <c r="S25" s="50">
        <f>SUM(R25:R25)*1.072*1.042*1.04</f>
        <v>18445.365482086399</v>
      </c>
      <c r="T25" s="50">
        <f>S25*1.22</f>
        <v>22503.345888145406</v>
      </c>
      <c r="U25" s="50">
        <f t="shared" ref="U25" si="2">T25-L25</f>
        <v>16348.527168145407</v>
      </c>
    </row>
    <row r="26" spans="1:21" ht="39" x14ac:dyDescent="0.25">
      <c r="A26" s="102">
        <v>4</v>
      </c>
      <c r="B26" s="95" t="s">
        <v>26</v>
      </c>
      <c r="C26" s="100" t="str">
        <f>'Перечень мероприятий-2026'!C5</f>
        <v>Реконструкция ТП-3 ул. Урицкого, 61а</v>
      </c>
      <c r="D26" s="51"/>
      <c r="E26" s="55"/>
      <c r="F26" s="40"/>
      <c r="G26" s="41"/>
      <c r="H26" s="42"/>
      <c r="I26" s="41"/>
      <c r="J26" s="43"/>
      <c r="K26" s="101" t="str">
        <f>'Перечень мероприятий-2026'!D5</f>
        <v>ЭN232702_88</v>
      </c>
      <c r="L26" s="106">
        <f>'Перечень мероприятий-2026'!E5</f>
        <v>10600.783333333335</v>
      </c>
      <c r="M26" s="30" t="s">
        <v>53</v>
      </c>
      <c r="N26" s="33">
        <v>8889.14</v>
      </c>
      <c r="O26" s="24" t="s">
        <v>54</v>
      </c>
      <c r="P26" s="24">
        <v>1</v>
      </c>
      <c r="Q26" s="35">
        <v>1</v>
      </c>
      <c r="R26" s="34">
        <f t="shared" si="0"/>
        <v>8889.14</v>
      </c>
      <c r="S26" s="107">
        <f>SUM(R26:R28)*1.072*1.042*1.04</f>
        <v>10483.371817694464</v>
      </c>
      <c r="T26" s="107">
        <f>S26*1.22</f>
        <v>12789.713617587246</v>
      </c>
      <c r="U26" s="107">
        <f t="shared" ref="U26" si="3">T26-L26</f>
        <v>2188.9302842539109</v>
      </c>
    </row>
    <row r="27" spans="1:21" ht="39" x14ac:dyDescent="0.25">
      <c r="A27" s="102"/>
      <c r="B27" s="95"/>
      <c r="C27" s="100"/>
      <c r="D27" s="51"/>
      <c r="E27" s="55"/>
      <c r="F27" s="40"/>
      <c r="G27" s="41"/>
      <c r="H27" s="42"/>
      <c r="I27" s="41"/>
      <c r="J27" s="43"/>
      <c r="K27" s="101"/>
      <c r="L27" s="106"/>
      <c r="M27" s="30" t="s">
        <v>42</v>
      </c>
      <c r="N27" s="33">
        <v>1637.76</v>
      </c>
      <c r="O27" s="24" t="s">
        <v>58</v>
      </c>
      <c r="P27" s="24">
        <v>0.03</v>
      </c>
      <c r="Q27" s="35">
        <v>1</v>
      </c>
      <c r="R27" s="34">
        <f t="shared" si="0"/>
        <v>49.132799999999996</v>
      </c>
      <c r="S27" s="107"/>
      <c r="T27" s="107"/>
      <c r="U27" s="107"/>
    </row>
    <row r="28" spans="1:21" ht="39" x14ac:dyDescent="0.25">
      <c r="A28" s="102"/>
      <c r="B28" s="95"/>
      <c r="C28" s="100"/>
      <c r="D28" s="51"/>
      <c r="E28" s="55"/>
      <c r="F28" s="40"/>
      <c r="G28" s="41"/>
      <c r="H28" s="42"/>
      <c r="I28" s="41"/>
      <c r="J28" s="43"/>
      <c r="K28" s="101"/>
      <c r="L28" s="106"/>
      <c r="M28" s="30" t="s">
        <v>42</v>
      </c>
      <c r="N28" s="33">
        <v>2861.77</v>
      </c>
      <c r="O28" s="24" t="s">
        <v>59</v>
      </c>
      <c r="P28" s="24">
        <v>0.03</v>
      </c>
      <c r="Q28" s="35">
        <v>1</v>
      </c>
      <c r="R28" s="34">
        <f t="shared" si="0"/>
        <v>85.853099999999998</v>
      </c>
      <c r="S28" s="107"/>
      <c r="T28" s="107"/>
      <c r="U28" s="107"/>
    </row>
    <row r="29" spans="1:21" ht="39" x14ac:dyDescent="0.25">
      <c r="A29" s="102">
        <v>5</v>
      </c>
      <c r="B29" s="95" t="s">
        <v>26</v>
      </c>
      <c r="C29" s="100" t="str">
        <f>'Перечень мероприятий-2026'!C6</f>
        <v>Реконструкция ТП-90 ул. Большая Московская,100а</v>
      </c>
      <c r="D29" s="51"/>
      <c r="E29" s="55"/>
      <c r="F29" s="40"/>
      <c r="G29" s="41"/>
      <c r="H29" s="42"/>
      <c r="I29" s="41"/>
      <c r="J29" s="43"/>
      <c r="K29" s="101" t="str">
        <f>'Перечень мероприятий-2026'!D6</f>
        <v>ЭN232702_89</v>
      </c>
      <c r="L29" s="106">
        <f>'Перечень мероприятий-2026'!E6</f>
        <v>10600.783333333335</v>
      </c>
      <c r="M29" s="30" t="s">
        <v>53</v>
      </c>
      <c r="N29" s="33">
        <v>8889.14</v>
      </c>
      <c r="O29" s="24" t="s">
        <v>54</v>
      </c>
      <c r="P29" s="24">
        <v>1</v>
      </c>
      <c r="Q29" s="35">
        <v>1</v>
      </c>
      <c r="R29" s="34">
        <f t="shared" ref="R29:R31" si="4">N29*P29*Q29</f>
        <v>8889.14</v>
      </c>
      <c r="S29" s="107">
        <f>SUM(R29:R31)*1.072*1.042*1.04</f>
        <v>10483.371817694464</v>
      </c>
      <c r="T29" s="107">
        <f>S29*1.22</f>
        <v>12789.713617587246</v>
      </c>
      <c r="U29" s="107">
        <f t="shared" ref="U29" si="5">T29-L29</f>
        <v>2188.9302842539109</v>
      </c>
    </row>
    <row r="30" spans="1:21" ht="39" x14ac:dyDescent="0.25">
      <c r="A30" s="102"/>
      <c r="B30" s="95"/>
      <c r="C30" s="100"/>
      <c r="D30" s="51"/>
      <c r="E30" s="55"/>
      <c r="F30" s="40"/>
      <c r="G30" s="41"/>
      <c r="H30" s="42"/>
      <c r="I30" s="41"/>
      <c r="J30" s="43"/>
      <c r="K30" s="101"/>
      <c r="L30" s="106"/>
      <c r="M30" s="30" t="s">
        <v>42</v>
      </c>
      <c r="N30" s="33">
        <v>1637.76</v>
      </c>
      <c r="O30" s="24" t="s">
        <v>58</v>
      </c>
      <c r="P30" s="24">
        <v>0.03</v>
      </c>
      <c r="Q30" s="35">
        <v>1</v>
      </c>
      <c r="R30" s="34">
        <f t="shared" si="4"/>
        <v>49.132799999999996</v>
      </c>
      <c r="S30" s="107"/>
      <c r="T30" s="107"/>
      <c r="U30" s="107"/>
    </row>
    <row r="31" spans="1:21" ht="39" x14ac:dyDescent="0.25">
      <c r="A31" s="102"/>
      <c r="B31" s="95"/>
      <c r="C31" s="100"/>
      <c r="D31" s="51"/>
      <c r="E31" s="55"/>
      <c r="F31" s="40"/>
      <c r="G31" s="41"/>
      <c r="H31" s="42"/>
      <c r="I31" s="41"/>
      <c r="J31" s="43"/>
      <c r="K31" s="101"/>
      <c r="L31" s="106"/>
      <c r="M31" s="30" t="s">
        <v>42</v>
      </c>
      <c r="N31" s="33">
        <v>2861.77</v>
      </c>
      <c r="O31" s="24" t="s">
        <v>59</v>
      </c>
      <c r="P31" s="24">
        <v>0.03</v>
      </c>
      <c r="Q31" s="35">
        <v>1</v>
      </c>
      <c r="R31" s="34">
        <f t="shared" si="4"/>
        <v>85.853099999999998</v>
      </c>
      <c r="S31" s="107"/>
      <c r="T31" s="107"/>
      <c r="U31" s="107"/>
    </row>
    <row r="32" spans="1:21" ht="39" x14ac:dyDescent="0.25">
      <c r="A32" s="102">
        <v>6</v>
      </c>
      <c r="B32" s="95" t="s">
        <v>26</v>
      </c>
      <c r="C32" s="100" t="str">
        <f>'Перечень мероприятий-2026'!C7</f>
        <v>Реконструкция ТП-128 ул. Мира, 55а</v>
      </c>
      <c r="D32" s="51"/>
      <c r="E32" s="55"/>
      <c r="F32" s="40"/>
      <c r="G32" s="41"/>
      <c r="H32" s="42"/>
      <c r="I32" s="41"/>
      <c r="J32" s="43"/>
      <c r="K32" s="101" t="str">
        <f>'Перечень мероприятий-2026'!D7</f>
        <v>ЭN232702_90</v>
      </c>
      <c r="L32" s="106">
        <f>'Перечень мероприятий-2026'!E7</f>
        <v>10600.783333333335</v>
      </c>
      <c r="M32" s="30" t="s">
        <v>53</v>
      </c>
      <c r="N32" s="33">
        <v>8541.08</v>
      </c>
      <c r="O32" s="24" t="s">
        <v>68</v>
      </c>
      <c r="P32" s="24">
        <v>1</v>
      </c>
      <c r="Q32" s="35">
        <v>1</v>
      </c>
      <c r="R32" s="34">
        <f t="shared" ref="R32:R34" si="6">N32*P32*Q32</f>
        <v>8541.08</v>
      </c>
      <c r="S32" s="107">
        <f>SUM(R32:R34)*1.072*1.042*1.04</f>
        <v>10079.028789316866</v>
      </c>
      <c r="T32" s="107">
        <f>S32*1.22</f>
        <v>12296.415122966577</v>
      </c>
      <c r="U32" s="107">
        <f t="shared" ref="U32" si="7">T32-L32</f>
        <v>1695.6317896332421</v>
      </c>
    </row>
    <row r="33" spans="1:21" ht="39" x14ac:dyDescent="0.25">
      <c r="A33" s="102"/>
      <c r="B33" s="95"/>
      <c r="C33" s="100"/>
      <c r="D33" s="51"/>
      <c r="E33" s="55"/>
      <c r="F33" s="40"/>
      <c r="G33" s="41"/>
      <c r="H33" s="42"/>
      <c r="I33" s="41"/>
      <c r="J33" s="43"/>
      <c r="K33" s="101"/>
      <c r="L33" s="106"/>
      <c r="M33" s="30" t="s">
        <v>42</v>
      </c>
      <c r="N33" s="33">
        <v>1637.76</v>
      </c>
      <c r="O33" s="24" t="s">
        <v>58</v>
      </c>
      <c r="P33" s="24">
        <v>0.03</v>
      </c>
      <c r="Q33" s="35">
        <v>1</v>
      </c>
      <c r="R33" s="34">
        <f t="shared" si="6"/>
        <v>49.132799999999996</v>
      </c>
      <c r="S33" s="107"/>
      <c r="T33" s="107"/>
      <c r="U33" s="107"/>
    </row>
    <row r="34" spans="1:21" ht="39" x14ac:dyDescent="0.25">
      <c r="A34" s="102"/>
      <c r="B34" s="95"/>
      <c r="C34" s="100"/>
      <c r="D34" s="51"/>
      <c r="E34" s="55"/>
      <c r="F34" s="40"/>
      <c r="G34" s="41"/>
      <c r="H34" s="42"/>
      <c r="I34" s="41"/>
      <c r="J34" s="43"/>
      <c r="K34" s="101"/>
      <c r="L34" s="106"/>
      <c r="M34" s="30" t="s">
        <v>42</v>
      </c>
      <c r="N34" s="33">
        <v>2861.77</v>
      </c>
      <c r="O34" s="24" t="s">
        <v>59</v>
      </c>
      <c r="P34" s="24">
        <v>0.03</v>
      </c>
      <c r="Q34" s="35">
        <v>1</v>
      </c>
      <c r="R34" s="34">
        <f t="shared" si="6"/>
        <v>85.853099999999998</v>
      </c>
      <c r="S34" s="107"/>
      <c r="T34" s="107"/>
      <c r="U34" s="107"/>
    </row>
    <row r="35" spans="1:21" ht="39" x14ac:dyDescent="0.25">
      <c r="A35" s="102">
        <v>7</v>
      </c>
      <c r="B35" s="95" t="s">
        <v>26</v>
      </c>
      <c r="C35" s="100" t="str">
        <f>'Перечень мероприятий-2026'!C8</f>
        <v xml:space="preserve">Реконструкция ТП-137 ул. Урицкого, 30г </v>
      </c>
      <c r="D35" s="51"/>
      <c r="E35" s="55"/>
      <c r="F35" s="40"/>
      <c r="G35" s="41"/>
      <c r="H35" s="42"/>
      <c r="I35" s="41"/>
      <c r="J35" s="43"/>
      <c r="K35" s="101" t="str">
        <f>'Перечень мероприятий-2026'!D8</f>
        <v>ЭN232702_91</v>
      </c>
      <c r="L35" s="106">
        <f>'Перечень мероприятий-2026'!E8</f>
        <v>8573.1830096276517</v>
      </c>
      <c r="M35" s="30" t="s">
        <v>53</v>
      </c>
      <c r="N35" s="33">
        <v>8889.14</v>
      </c>
      <c r="O35" s="24" t="s">
        <v>54</v>
      </c>
      <c r="P35" s="24">
        <v>1</v>
      </c>
      <c r="Q35" s="35">
        <v>1</v>
      </c>
      <c r="R35" s="34">
        <f t="shared" ref="R35:R37" si="8">N35*P35*Q35</f>
        <v>8889.14</v>
      </c>
      <c r="S35" s="107">
        <f>SUM(R35:R37)*1.072*1.042*1.04</f>
        <v>10483.371817694464</v>
      </c>
      <c r="T35" s="107">
        <f>S35*1.22</f>
        <v>12789.713617587246</v>
      </c>
      <c r="U35" s="107">
        <f t="shared" ref="U35" si="9">T35-L35</f>
        <v>4216.5306079595939</v>
      </c>
    </row>
    <row r="36" spans="1:21" ht="39" x14ac:dyDescent="0.25">
      <c r="A36" s="102"/>
      <c r="B36" s="95"/>
      <c r="C36" s="100"/>
      <c r="D36" s="51"/>
      <c r="E36" s="55"/>
      <c r="F36" s="40"/>
      <c r="G36" s="41"/>
      <c r="H36" s="42"/>
      <c r="I36" s="41"/>
      <c r="J36" s="43"/>
      <c r="K36" s="101"/>
      <c r="L36" s="106"/>
      <c r="M36" s="30" t="s">
        <v>42</v>
      </c>
      <c r="N36" s="33">
        <v>1637.76</v>
      </c>
      <c r="O36" s="24" t="s">
        <v>58</v>
      </c>
      <c r="P36" s="24">
        <v>0.03</v>
      </c>
      <c r="Q36" s="35">
        <v>1</v>
      </c>
      <c r="R36" s="34">
        <f t="shared" si="8"/>
        <v>49.132799999999996</v>
      </c>
      <c r="S36" s="107"/>
      <c r="T36" s="107"/>
      <c r="U36" s="107"/>
    </row>
    <row r="37" spans="1:21" ht="39" x14ac:dyDescent="0.25">
      <c r="A37" s="102"/>
      <c r="B37" s="95"/>
      <c r="C37" s="100"/>
      <c r="D37" s="51"/>
      <c r="E37" s="55"/>
      <c r="F37" s="40"/>
      <c r="G37" s="41"/>
      <c r="H37" s="42"/>
      <c r="I37" s="41"/>
      <c r="J37" s="43"/>
      <c r="K37" s="101"/>
      <c r="L37" s="106"/>
      <c r="M37" s="30" t="s">
        <v>42</v>
      </c>
      <c r="N37" s="33">
        <v>2861.77</v>
      </c>
      <c r="O37" s="24" t="s">
        <v>59</v>
      </c>
      <c r="P37" s="24">
        <v>0.03</v>
      </c>
      <c r="Q37" s="35">
        <v>1</v>
      </c>
      <c r="R37" s="34">
        <f t="shared" si="8"/>
        <v>85.853099999999998</v>
      </c>
      <c r="S37" s="107"/>
      <c r="T37" s="107"/>
      <c r="U37" s="107"/>
    </row>
    <row r="38" spans="1:21" ht="39" x14ac:dyDescent="0.25">
      <c r="A38" s="102">
        <v>8</v>
      </c>
      <c r="B38" s="95" t="s">
        <v>26</v>
      </c>
      <c r="C38" s="100" t="str">
        <f>'Перечень мероприятий-2026'!C9</f>
        <v>Строительство ТП-176 Лыбедский проезд, 2</v>
      </c>
      <c r="D38" s="51"/>
      <c r="E38" s="55"/>
      <c r="F38" s="40"/>
      <c r="G38" s="41"/>
      <c r="H38" s="42"/>
      <c r="I38" s="41"/>
      <c r="J38" s="43"/>
      <c r="K38" s="101" t="str">
        <f>'Перечень мероприятий-2026'!D9</f>
        <v>ЭN232702_92</v>
      </c>
      <c r="L38" s="106">
        <f>'Перечень мероприятий-2026'!E9</f>
        <v>10600.783333333335</v>
      </c>
      <c r="M38" s="30" t="s">
        <v>53</v>
      </c>
      <c r="N38" s="33">
        <v>8889.14</v>
      </c>
      <c r="O38" s="24" t="s">
        <v>54</v>
      </c>
      <c r="P38" s="24">
        <v>1</v>
      </c>
      <c r="Q38" s="35">
        <v>1</v>
      </c>
      <c r="R38" s="34">
        <f t="shared" ref="R38:R40" si="10">N38*P38*Q38</f>
        <v>8889.14</v>
      </c>
      <c r="S38" s="107">
        <f>SUM(R38:R40)*1.072*1.042*1.04</f>
        <v>10483.371817694464</v>
      </c>
      <c r="T38" s="107">
        <f>S38*1.22</f>
        <v>12789.713617587246</v>
      </c>
      <c r="U38" s="107">
        <f t="shared" ref="U38" si="11">T38-L38</f>
        <v>2188.9302842539109</v>
      </c>
    </row>
    <row r="39" spans="1:21" ht="39" x14ac:dyDescent="0.25">
      <c r="A39" s="102"/>
      <c r="B39" s="95"/>
      <c r="C39" s="100"/>
      <c r="D39" s="51"/>
      <c r="E39" s="55"/>
      <c r="F39" s="40"/>
      <c r="G39" s="41"/>
      <c r="H39" s="42"/>
      <c r="I39" s="41"/>
      <c r="J39" s="43"/>
      <c r="K39" s="101"/>
      <c r="L39" s="106"/>
      <c r="M39" s="30" t="s">
        <v>42</v>
      </c>
      <c r="N39" s="33">
        <v>1637.76</v>
      </c>
      <c r="O39" s="24" t="s">
        <v>58</v>
      </c>
      <c r="P39" s="24">
        <v>0.03</v>
      </c>
      <c r="Q39" s="35">
        <v>1</v>
      </c>
      <c r="R39" s="34">
        <f t="shared" si="10"/>
        <v>49.132799999999996</v>
      </c>
      <c r="S39" s="107"/>
      <c r="T39" s="107"/>
      <c r="U39" s="107"/>
    </row>
    <row r="40" spans="1:21" ht="39" x14ac:dyDescent="0.25">
      <c r="A40" s="102"/>
      <c r="B40" s="95"/>
      <c r="C40" s="100"/>
      <c r="D40" s="51"/>
      <c r="E40" s="55"/>
      <c r="F40" s="40"/>
      <c r="G40" s="41"/>
      <c r="H40" s="42"/>
      <c r="I40" s="41"/>
      <c r="J40" s="43"/>
      <c r="K40" s="101"/>
      <c r="L40" s="106"/>
      <c r="M40" s="30" t="s">
        <v>42</v>
      </c>
      <c r="N40" s="33">
        <v>2861.77</v>
      </c>
      <c r="O40" s="24" t="s">
        <v>59</v>
      </c>
      <c r="P40" s="24">
        <v>0.03</v>
      </c>
      <c r="Q40" s="35">
        <v>1</v>
      </c>
      <c r="R40" s="34">
        <f t="shared" si="10"/>
        <v>85.853099999999998</v>
      </c>
      <c r="S40" s="107"/>
      <c r="T40" s="107"/>
      <c r="U40" s="107"/>
    </row>
    <row r="41" spans="1:21" ht="39" x14ac:dyDescent="0.25">
      <c r="A41" s="102">
        <v>9</v>
      </c>
      <c r="B41" s="95" t="s">
        <v>26</v>
      </c>
      <c r="C41" s="100" t="str">
        <f>'Перечень мероприятий-2026'!C10</f>
        <v>Реконструкция ТП-218  ул. Горького, д. 55 б</v>
      </c>
      <c r="K41" s="101" t="str">
        <f>'Перечень мероприятий-2026'!D10</f>
        <v>ЭN232702_94</v>
      </c>
      <c r="L41" s="106">
        <f>'Перечень мероприятий-2026'!E10</f>
        <v>10600.783333333335</v>
      </c>
      <c r="M41" s="30" t="s">
        <v>53</v>
      </c>
      <c r="N41" s="33">
        <v>8541.08</v>
      </c>
      <c r="O41" s="24" t="s">
        <v>68</v>
      </c>
      <c r="P41" s="24">
        <v>1</v>
      </c>
      <c r="Q41" s="35">
        <v>1</v>
      </c>
      <c r="R41" s="34">
        <f t="shared" ref="R41:R49" si="12">N41*P41*Q41</f>
        <v>8541.08</v>
      </c>
      <c r="S41" s="107">
        <f>SUM(R41:R43)*1.072*1.042*1.04</f>
        <v>10079.028789316866</v>
      </c>
      <c r="T41" s="107">
        <f>S41*1.22</f>
        <v>12296.415122966577</v>
      </c>
      <c r="U41" s="107">
        <f t="shared" ref="U41" si="13">T41-L41</f>
        <v>1695.6317896332421</v>
      </c>
    </row>
    <row r="42" spans="1:21" ht="39" x14ac:dyDescent="0.25">
      <c r="A42" s="102"/>
      <c r="B42" s="95"/>
      <c r="C42" s="100"/>
      <c r="K42" s="101"/>
      <c r="L42" s="106"/>
      <c r="M42" s="30" t="s">
        <v>42</v>
      </c>
      <c r="N42" s="33">
        <v>1637.76</v>
      </c>
      <c r="O42" s="24" t="s">
        <v>58</v>
      </c>
      <c r="P42" s="24">
        <v>0.03</v>
      </c>
      <c r="Q42" s="35">
        <v>1</v>
      </c>
      <c r="R42" s="34">
        <f t="shared" si="12"/>
        <v>49.132799999999996</v>
      </c>
      <c r="S42" s="107"/>
      <c r="T42" s="107"/>
      <c r="U42" s="107"/>
    </row>
    <row r="43" spans="1:21" ht="39" x14ac:dyDescent="0.25">
      <c r="A43" s="102"/>
      <c r="B43" s="95"/>
      <c r="C43" s="100"/>
      <c r="K43" s="101"/>
      <c r="L43" s="106"/>
      <c r="M43" s="30" t="s">
        <v>42</v>
      </c>
      <c r="N43" s="33">
        <v>2861.77</v>
      </c>
      <c r="O43" s="24" t="s">
        <v>59</v>
      </c>
      <c r="P43" s="24">
        <v>0.03</v>
      </c>
      <c r="Q43" s="35">
        <v>1</v>
      </c>
      <c r="R43" s="34">
        <f t="shared" si="12"/>
        <v>85.853099999999998</v>
      </c>
      <c r="S43" s="107"/>
      <c r="T43" s="107"/>
      <c r="U43" s="107"/>
    </row>
    <row r="44" spans="1:21" ht="39" x14ac:dyDescent="0.25">
      <c r="A44" s="102">
        <v>10</v>
      </c>
      <c r="B44" s="95" t="s">
        <v>26</v>
      </c>
      <c r="C44" s="100" t="str">
        <f>'Перечень мероприятий-2026'!C11</f>
        <v>Реконструкция  ТП-243 ул. Лакина, 135а</v>
      </c>
      <c r="K44" s="101" t="str">
        <f>'Перечень мероприятий-2026'!D11</f>
        <v>ЭN232702_95</v>
      </c>
      <c r="L44" s="106">
        <f>'Перечень мероприятий-2026'!E11</f>
        <v>15901.174999999999</v>
      </c>
      <c r="M44" s="30" t="s">
        <v>53</v>
      </c>
      <c r="N44" s="33">
        <v>15877.84</v>
      </c>
      <c r="O44" s="24" t="s">
        <v>57</v>
      </c>
      <c r="P44" s="24">
        <v>1</v>
      </c>
      <c r="Q44" s="35">
        <v>1</v>
      </c>
      <c r="R44" s="34">
        <f t="shared" si="12"/>
        <v>15877.84</v>
      </c>
      <c r="S44" s="107">
        <f>SUM(R44:R46)*1.072*1.042*1.04</f>
        <v>18602.179271646466</v>
      </c>
      <c r="T44" s="107">
        <f>S44*1.22</f>
        <v>22694.658711408687</v>
      </c>
      <c r="U44" s="107">
        <f t="shared" ref="U44" si="14">T44-L44</f>
        <v>6793.4837114086877</v>
      </c>
    </row>
    <row r="45" spans="1:21" ht="39" x14ac:dyDescent="0.25">
      <c r="A45" s="102"/>
      <c r="B45" s="95"/>
      <c r="C45" s="100"/>
      <c r="K45" s="101"/>
      <c r="L45" s="106"/>
      <c r="M45" s="30" t="s">
        <v>42</v>
      </c>
      <c r="N45" s="33">
        <v>1637.76</v>
      </c>
      <c r="O45" s="24" t="s">
        <v>58</v>
      </c>
      <c r="P45" s="24">
        <v>0.03</v>
      </c>
      <c r="Q45" s="35">
        <v>1</v>
      </c>
      <c r="R45" s="34">
        <f t="shared" si="12"/>
        <v>49.132799999999996</v>
      </c>
      <c r="S45" s="107"/>
      <c r="T45" s="107"/>
      <c r="U45" s="107"/>
    </row>
    <row r="46" spans="1:21" ht="39" x14ac:dyDescent="0.25">
      <c r="A46" s="102"/>
      <c r="B46" s="95"/>
      <c r="C46" s="100"/>
      <c r="K46" s="101"/>
      <c r="L46" s="106"/>
      <c r="M46" s="30" t="s">
        <v>42</v>
      </c>
      <c r="N46" s="33">
        <v>2861.77</v>
      </c>
      <c r="O46" s="24" t="s">
        <v>59</v>
      </c>
      <c r="P46" s="24">
        <v>0.03</v>
      </c>
      <c r="Q46" s="35">
        <v>1</v>
      </c>
      <c r="R46" s="34">
        <f t="shared" si="12"/>
        <v>85.853099999999998</v>
      </c>
      <c r="S46" s="107"/>
      <c r="T46" s="107"/>
      <c r="U46" s="107"/>
    </row>
    <row r="47" spans="1:21" ht="39" x14ac:dyDescent="0.25">
      <c r="A47" s="102">
        <v>11</v>
      </c>
      <c r="B47" s="95" t="s">
        <v>26</v>
      </c>
      <c r="C47" s="100" t="str">
        <f>'Перечень мероприятий-2026'!C12</f>
        <v>Реконструкция ТП-24 ул. Хирурга Орлова, д.8б</v>
      </c>
      <c r="K47" s="101" t="str">
        <f>'Перечень мероприятий-2026'!D12</f>
        <v>ЭN232702_82</v>
      </c>
      <c r="L47" s="106">
        <f>'Перечень мероприятий-2026'!E12</f>
        <v>15901.174999999999</v>
      </c>
      <c r="M47" s="30" t="s">
        <v>53</v>
      </c>
      <c r="N47" s="33">
        <v>15877.84</v>
      </c>
      <c r="O47" s="24" t="s">
        <v>57</v>
      </c>
      <c r="P47" s="24">
        <v>1</v>
      </c>
      <c r="Q47" s="35">
        <v>1</v>
      </c>
      <c r="R47" s="34">
        <f t="shared" si="12"/>
        <v>15877.84</v>
      </c>
      <c r="S47" s="107">
        <f>SUM(R47:R49)*1.072*1.042*1.04</f>
        <v>18602.179271646466</v>
      </c>
      <c r="T47" s="107">
        <f>S47*1.22</f>
        <v>22694.658711408687</v>
      </c>
      <c r="U47" s="107">
        <f t="shared" ref="U47" si="15">T47-L47</f>
        <v>6793.4837114086877</v>
      </c>
    </row>
    <row r="48" spans="1:21" ht="39" x14ac:dyDescent="0.25">
      <c r="A48" s="102"/>
      <c r="B48" s="95"/>
      <c r="C48" s="100"/>
      <c r="K48" s="101"/>
      <c r="L48" s="106"/>
      <c r="M48" s="30" t="s">
        <v>42</v>
      </c>
      <c r="N48" s="33">
        <v>1637.76</v>
      </c>
      <c r="O48" s="24" t="s">
        <v>58</v>
      </c>
      <c r="P48" s="24">
        <v>0.03</v>
      </c>
      <c r="Q48" s="35">
        <v>1</v>
      </c>
      <c r="R48" s="34">
        <f t="shared" si="12"/>
        <v>49.132799999999996</v>
      </c>
      <c r="S48" s="107"/>
      <c r="T48" s="107"/>
      <c r="U48" s="107"/>
    </row>
    <row r="49" spans="1:21" ht="39" x14ac:dyDescent="0.25">
      <c r="A49" s="102"/>
      <c r="B49" s="95"/>
      <c r="C49" s="100"/>
      <c r="K49" s="101"/>
      <c r="L49" s="106"/>
      <c r="M49" s="30" t="s">
        <v>42</v>
      </c>
      <c r="N49" s="33">
        <v>2861.77</v>
      </c>
      <c r="O49" s="24" t="s">
        <v>59</v>
      </c>
      <c r="P49" s="24">
        <v>0.03</v>
      </c>
      <c r="Q49" s="35">
        <v>1</v>
      </c>
      <c r="R49" s="34">
        <f t="shared" si="12"/>
        <v>85.853099999999998</v>
      </c>
      <c r="S49" s="107"/>
      <c r="T49" s="107"/>
      <c r="U49" s="107"/>
    </row>
    <row r="50" spans="1:21" ht="39" x14ac:dyDescent="0.25">
      <c r="A50" s="102">
        <v>12</v>
      </c>
      <c r="B50" s="95" t="s">
        <v>26</v>
      </c>
      <c r="C50" s="100" t="str">
        <f>'Перечень мероприятий-2026'!C13</f>
        <v>Реконструкция ТП-249 ул. Добросельская, 205б</v>
      </c>
      <c r="K50" s="101" t="str">
        <f>'Перечень мероприятий-2026'!D13</f>
        <v>ЭN232702_96</v>
      </c>
      <c r="L50" s="106">
        <f>'Перечень мероприятий-2026'!E13</f>
        <v>15901.174999999999</v>
      </c>
      <c r="M50" s="30" t="s">
        <v>53</v>
      </c>
      <c r="N50" s="33">
        <v>15877.84</v>
      </c>
      <c r="O50" s="24" t="s">
        <v>57</v>
      </c>
      <c r="P50" s="24">
        <v>1</v>
      </c>
      <c r="Q50" s="35">
        <v>1</v>
      </c>
      <c r="R50" s="34">
        <f t="shared" ref="R50:R55" si="16">N50*P50*Q50</f>
        <v>15877.84</v>
      </c>
      <c r="S50" s="107">
        <f>SUM(R50:R52)*1.072*1.042*1.04</f>
        <v>18602.179271646466</v>
      </c>
      <c r="T50" s="107">
        <f>S50*1.22</f>
        <v>22694.658711408687</v>
      </c>
      <c r="U50" s="107">
        <f t="shared" ref="U50" si="17">T50-L50</f>
        <v>6793.4837114086877</v>
      </c>
    </row>
    <row r="51" spans="1:21" ht="39" x14ac:dyDescent="0.25">
      <c r="A51" s="102"/>
      <c r="B51" s="95"/>
      <c r="C51" s="100"/>
      <c r="K51" s="101"/>
      <c r="L51" s="106"/>
      <c r="M51" s="30" t="s">
        <v>42</v>
      </c>
      <c r="N51" s="33">
        <v>1637.76</v>
      </c>
      <c r="O51" s="24" t="s">
        <v>58</v>
      </c>
      <c r="P51" s="24">
        <v>0.03</v>
      </c>
      <c r="Q51" s="35">
        <v>1</v>
      </c>
      <c r="R51" s="34">
        <f t="shared" si="16"/>
        <v>49.132799999999996</v>
      </c>
      <c r="S51" s="107"/>
      <c r="T51" s="107"/>
      <c r="U51" s="107"/>
    </row>
    <row r="52" spans="1:21" ht="39" x14ac:dyDescent="0.25">
      <c r="A52" s="102"/>
      <c r="B52" s="95"/>
      <c r="C52" s="100"/>
      <c r="K52" s="101"/>
      <c r="L52" s="106"/>
      <c r="M52" s="30" t="s">
        <v>42</v>
      </c>
      <c r="N52" s="33">
        <v>2861.77</v>
      </c>
      <c r="O52" s="24" t="s">
        <v>59</v>
      </c>
      <c r="P52" s="24">
        <v>0.03</v>
      </c>
      <c r="Q52" s="35">
        <v>1</v>
      </c>
      <c r="R52" s="34">
        <f t="shared" si="16"/>
        <v>85.853099999999998</v>
      </c>
      <c r="S52" s="107"/>
      <c r="T52" s="107"/>
      <c r="U52" s="107"/>
    </row>
    <row r="53" spans="1:21" ht="39" x14ac:dyDescent="0.25">
      <c r="A53" s="102">
        <v>13</v>
      </c>
      <c r="B53" s="95" t="s">
        <v>26</v>
      </c>
      <c r="C53" s="100" t="str">
        <f>'Перечень мероприятий-2026'!C14</f>
        <v>Строительство КТП в районе ул.Рокадная дорога</v>
      </c>
      <c r="K53" s="101" t="str">
        <f>'Перечень мероприятий-2026'!D14</f>
        <v>ЭN232702_97</v>
      </c>
      <c r="L53" s="106">
        <f>'Перечень мероприятий-2026'!E14</f>
        <v>10600.783333333335</v>
      </c>
      <c r="M53" s="30" t="s">
        <v>53</v>
      </c>
      <c r="N53" s="33">
        <v>8889.14</v>
      </c>
      <c r="O53" s="24" t="s">
        <v>54</v>
      </c>
      <c r="P53" s="24">
        <v>1</v>
      </c>
      <c r="Q53" s="35">
        <v>1</v>
      </c>
      <c r="R53" s="34">
        <f t="shared" si="16"/>
        <v>8889.14</v>
      </c>
      <c r="S53" s="107">
        <f>SUM(R53:R55)*1.072*1.042*1.04</f>
        <v>10483.371817694464</v>
      </c>
      <c r="T53" s="107">
        <f>S53*1.22</f>
        <v>12789.713617587246</v>
      </c>
      <c r="U53" s="107">
        <f t="shared" ref="U53" si="18">T53-L53</f>
        <v>2188.9302842539109</v>
      </c>
    </row>
    <row r="54" spans="1:21" ht="39" x14ac:dyDescent="0.25">
      <c r="A54" s="102"/>
      <c r="B54" s="95"/>
      <c r="C54" s="100"/>
      <c r="K54" s="101"/>
      <c r="L54" s="106"/>
      <c r="M54" s="30" t="s">
        <v>42</v>
      </c>
      <c r="N54" s="33">
        <v>1637.76</v>
      </c>
      <c r="O54" s="24" t="s">
        <v>58</v>
      </c>
      <c r="P54" s="24">
        <v>0.03</v>
      </c>
      <c r="Q54" s="35">
        <v>1</v>
      </c>
      <c r="R54" s="34">
        <f t="shared" si="16"/>
        <v>49.132799999999996</v>
      </c>
      <c r="S54" s="107"/>
      <c r="T54" s="107"/>
      <c r="U54" s="107"/>
    </row>
    <row r="55" spans="1:21" ht="39" x14ac:dyDescent="0.25">
      <c r="A55" s="102"/>
      <c r="B55" s="95"/>
      <c r="C55" s="100"/>
      <c r="K55" s="101"/>
      <c r="L55" s="106"/>
      <c r="M55" s="30" t="s">
        <v>42</v>
      </c>
      <c r="N55" s="33">
        <v>2861.77</v>
      </c>
      <c r="O55" s="24" t="s">
        <v>59</v>
      </c>
      <c r="P55" s="24">
        <v>0.03</v>
      </c>
      <c r="Q55" s="35">
        <v>1</v>
      </c>
      <c r="R55" s="34">
        <f t="shared" si="16"/>
        <v>85.853099999999998</v>
      </c>
      <c r="S55" s="107"/>
      <c r="T55" s="107"/>
      <c r="U55" s="107"/>
    </row>
    <row r="56" spans="1:21" ht="39" x14ac:dyDescent="0.25">
      <c r="A56" s="102">
        <v>14</v>
      </c>
      <c r="B56" s="95" t="s">
        <v>26</v>
      </c>
      <c r="C56" s="100" t="str">
        <f>'Перечень мероприятий-2026'!C15</f>
        <v>Реконструкция ТП-299 ул.Растопчина, д.45г</v>
      </c>
      <c r="K56" s="101" t="str">
        <f>'Перечень мероприятий-2026'!D15</f>
        <v>ЭN232702_45</v>
      </c>
      <c r="L56" s="106">
        <f>'Перечень мероприятий-2026'!E15</f>
        <v>8573.1830096276517</v>
      </c>
      <c r="M56" s="30" t="s">
        <v>53</v>
      </c>
      <c r="N56" s="33">
        <v>15877.84</v>
      </c>
      <c r="O56" s="24" t="s">
        <v>57</v>
      </c>
      <c r="P56" s="24">
        <v>1</v>
      </c>
      <c r="Q56" s="35">
        <v>1</v>
      </c>
      <c r="R56" s="34">
        <f t="shared" ref="R56:R58" si="19">N56*P56*Q56</f>
        <v>15877.84</v>
      </c>
      <c r="S56" s="107">
        <f>SUM(R56:R58)*1.072*1.042*1.04</f>
        <v>18602.179271646466</v>
      </c>
      <c r="T56" s="107">
        <f>S56*1.22</f>
        <v>22694.658711408687</v>
      </c>
      <c r="U56" s="107">
        <f t="shared" ref="U56" si="20">T56-L56</f>
        <v>14121.475701781035</v>
      </c>
    </row>
    <row r="57" spans="1:21" ht="39" x14ac:dyDescent="0.25">
      <c r="A57" s="102"/>
      <c r="B57" s="95"/>
      <c r="C57" s="100"/>
      <c r="K57" s="101"/>
      <c r="L57" s="106"/>
      <c r="M57" s="30" t="s">
        <v>42</v>
      </c>
      <c r="N57" s="33">
        <v>1637.76</v>
      </c>
      <c r="O57" s="24" t="s">
        <v>58</v>
      </c>
      <c r="P57" s="24">
        <v>0.03</v>
      </c>
      <c r="Q57" s="35">
        <v>1</v>
      </c>
      <c r="R57" s="34">
        <f t="shared" si="19"/>
        <v>49.132799999999996</v>
      </c>
      <c r="S57" s="107"/>
      <c r="T57" s="107"/>
      <c r="U57" s="107"/>
    </row>
    <row r="58" spans="1:21" ht="39" x14ac:dyDescent="0.25">
      <c r="A58" s="102"/>
      <c r="B58" s="95"/>
      <c r="C58" s="100"/>
      <c r="K58" s="101"/>
      <c r="L58" s="106"/>
      <c r="M58" s="30" t="s">
        <v>42</v>
      </c>
      <c r="N58" s="33">
        <v>2861.77</v>
      </c>
      <c r="O58" s="24" t="s">
        <v>59</v>
      </c>
      <c r="P58" s="24">
        <v>0.03</v>
      </c>
      <c r="Q58" s="35">
        <v>1</v>
      </c>
      <c r="R58" s="34">
        <f t="shared" si="19"/>
        <v>85.853099999999998</v>
      </c>
      <c r="S58" s="107"/>
      <c r="T58" s="107"/>
      <c r="U58" s="107"/>
    </row>
    <row r="59" spans="1:21" ht="39" x14ac:dyDescent="0.25">
      <c r="A59" s="102">
        <v>15</v>
      </c>
      <c r="B59" s="95" t="s">
        <v>26</v>
      </c>
      <c r="C59" s="100" t="str">
        <f>'Перечень мероприятий-2026'!C16</f>
        <v>Реконструкция ТП-298 Комиссарова, д. 41а</v>
      </c>
      <c r="K59" s="101" t="str">
        <f>'Перечень мероприятий-2026'!D16</f>
        <v>ЭN232702_46</v>
      </c>
      <c r="L59" s="106">
        <f>'Перечень мероприятий-2026'!E16</f>
        <v>8573.1830096276517</v>
      </c>
      <c r="M59" s="30" t="s">
        <v>53</v>
      </c>
      <c r="N59" s="33">
        <v>15877.84</v>
      </c>
      <c r="O59" s="24" t="s">
        <v>57</v>
      </c>
      <c r="P59" s="24">
        <v>1</v>
      </c>
      <c r="Q59" s="35">
        <v>1</v>
      </c>
      <c r="R59" s="34">
        <f t="shared" ref="R59:R61" si="21">N59*P59*Q59</f>
        <v>15877.84</v>
      </c>
      <c r="S59" s="107">
        <f>SUM(R59:R61)*1.072*1.042*1.04</f>
        <v>18602.179271646466</v>
      </c>
      <c r="T59" s="107">
        <f>S59*1.22</f>
        <v>22694.658711408687</v>
      </c>
      <c r="U59" s="107">
        <f t="shared" ref="U59" si="22">T59-L59</f>
        <v>14121.475701781035</v>
      </c>
    </row>
    <row r="60" spans="1:21" ht="39" x14ac:dyDescent="0.25">
      <c r="A60" s="102"/>
      <c r="B60" s="95"/>
      <c r="C60" s="100"/>
      <c r="K60" s="101"/>
      <c r="L60" s="106"/>
      <c r="M60" s="30" t="s">
        <v>42</v>
      </c>
      <c r="N60" s="33">
        <v>1637.76</v>
      </c>
      <c r="O60" s="24" t="s">
        <v>58</v>
      </c>
      <c r="P60" s="24">
        <v>0.03</v>
      </c>
      <c r="Q60" s="35">
        <v>1</v>
      </c>
      <c r="R60" s="34">
        <f t="shared" si="21"/>
        <v>49.132799999999996</v>
      </c>
      <c r="S60" s="107"/>
      <c r="T60" s="107"/>
      <c r="U60" s="107"/>
    </row>
    <row r="61" spans="1:21" ht="39" x14ac:dyDescent="0.25">
      <c r="A61" s="102"/>
      <c r="B61" s="95"/>
      <c r="C61" s="100"/>
      <c r="K61" s="101"/>
      <c r="L61" s="106"/>
      <c r="M61" s="30" t="s">
        <v>42</v>
      </c>
      <c r="N61" s="33">
        <v>2861.77</v>
      </c>
      <c r="O61" s="24" t="s">
        <v>59</v>
      </c>
      <c r="P61" s="24">
        <v>0.03</v>
      </c>
      <c r="Q61" s="35">
        <v>1</v>
      </c>
      <c r="R61" s="34">
        <f t="shared" si="21"/>
        <v>85.853099999999998</v>
      </c>
      <c r="S61" s="107"/>
      <c r="T61" s="107"/>
      <c r="U61" s="107"/>
    </row>
    <row r="62" spans="1:21" ht="39" x14ac:dyDescent="0.25">
      <c r="A62" s="102">
        <v>16</v>
      </c>
      <c r="B62" s="95" t="s">
        <v>26</v>
      </c>
      <c r="C62" s="100" t="str">
        <f>'Перечень мероприятий-2026'!C17</f>
        <v>Реконструкция ТП-290 ул.Растопчина, д.39г</v>
      </c>
      <c r="K62" s="101" t="str">
        <f>'Перечень мероприятий-2026'!D17</f>
        <v>ЭN232702_47</v>
      </c>
      <c r="L62" s="106">
        <f>'Перечень мероприятий-2026'!E17</f>
        <v>8573.1830096276517</v>
      </c>
      <c r="M62" s="30" t="s">
        <v>53</v>
      </c>
      <c r="N62" s="33">
        <v>15877.84</v>
      </c>
      <c r="O62" s="24" t="s">
        <v>57</v>
      </c>
      <c r="P62" s="24">
        <v>1</v>
      </c>
      <c r="Q62" s="35">
        <v>1</v>
      </c>
      <c r="R62" s="34">
        <f t="shared" ref="R62:R70" si="23">N62*P62*Q62</f>
        <v>15877.84</v>
      </c>
      <c r="S62" s="107">
        <f>SUM(R62:R64)*1.072*1.042*1.04</f>
        <v>18602.179271646466</v>
      </c>
      <c r="T62" s="107">
        <f>S62*1.22</f>
        <v>22694.658711408687</v>
      </c>
      <c r="U62" s="107">
        <f t="shared" ref="U62" si="24">T62-L62</f>
        <v>14121.475701781035</v>
      </c>
    </row>
    <row r="63" spans="1:21" ht="39" x14ac:dyDescent="0.25">
      <c r="A63" s="102"/>
      <c r="B63" s="95"/>
      <c r="C63" s="100"/>
      <c r="K63" s="101"/>
      <c r="L63" s="106"/>
      <c r="M63" s="30" t="s">
        <v>42</v>
      </c>
      <c r="N63" s="33">
        <v>1637.76</v>
      </c>
      <c r="O63" s="24" t="s">
        <v>58</v>
      </c>
      <c r="P63" s="24">
        <v>0.03</v>
      </c>
      <c r="Q63" s="35">
        <v>1</v>
      </c>
      <c r="R63" s="34">
        <f t="shared" si="23"/>
        <v>49.132799999999996</v>
      </c>
      <c r="S63" s="107"/>
      <c r="T63" s="107"/>
      <c r="U63" s="107"/>
    </row>
    <row r="64" spans="1:21" ht="39" x14ac:dyDescent="0.25">
      <c r="A64" s="102"/>
      <c r="B64" s="95"/>
      <c r="C64" s="100"/>
      <c r="K64" s="101"/>
      <c r="L64" s="106"/>
      <c r="M64" s="30" t="s">
        <v>42</v>
      </c>
      <c r="N64" s="33">
        <v>2861.77</v>
      </c>
      <c r="O64" s="24" t="s">
        <v>59</v>
      </c>
      <c r="P64" s="24">
        <v>0.03</v>
      </c>
      <c r="Q64" s="35">
        <v>1</v>
      </c>
      <c r="R64" s="34">
        <f t="shared" si="23"/>
        <v>85.853099999999998</v>
      </c>
      <c r="S64" s="107"/>
      <c r="T64" s="107"/>
      <c r="U64" s="107"/>
    </row>
    <row r="65" spans="1:21" ht="39" x14ac:dyDescent="0.25">
      <c r="A65" s="102">
        <v>17</v>
      </c>
      <c r="B65" s="95" t="s">
        <v>26</v>
      </c>
      <c r="C65" s="100" t="str">
        <f>'Перечень мероприятий-2026'!C18</f>
        <v>Реконструкция ТП-170  ул. Мира, д.28а</v>
      </c>
      <c r="K65" s="101" t="str">
        <f>'Перечень мероприятий-2026'!D18</f>
        <v>ЭN232702_48</v>
      </c>
      <c r="L65" s="106">
        <f>'Перечень мероприятий-2026'!E18</f>
        <v>10600.783333333335</v>
      </c>
      <c r="M65" s="30" t="s">
        <v>53</v>
      </c>
      <c r="N65" s="33">
        <v>8889.14</v>
      </c>
      <c r="O65" s="24" t="s">
        <v>54</v>
      </c>
      <c r="P65" s="24">
        <v>1</v>
      </c>
      <c r="Q65" s="35">
        <v>1</v>
      </c>
      <c r="R65" s="34">
        <f t="shared" si="23"/>
        <v>8889.14</v>
      </c>
      <c r="S65" s="107">
        <f>SUM(R65:R67)*1.072*1.042*1.04</f>
        <v>10483.371817694464</v>
      </c>
      <c r="T65" s="107">
        <f>S65*1.22</f>
        <v>12789.713617587246</v>
      </c>
      <c r="U65" s="107">
        <f t="shared" ref="U65" si="25">T65-L65</f>
        <v>2188.9302842539109</v>
      </c>
    </row>
    <row r="66" spans="1:21" ht="39" x14ac:dyDescent="0.25">
      <c r="A66" s="102"/>
      <c r="B66" s="95"/>
      <c r="C66" s="100"/>
      <c r="K66" s="101"/>
      <c r="L66" s="106"/>
      <c r="M66" s="30" t="s">
        <v>42</v>
      </c>
      <c r="N66" s="33">
        <v>1637.76</v>
      </c>
      <c r="O66" s="24" t="s">
        <v>58</v>
      </c>
      <c r="P66" s="24">
        <v>0.03</v>
      </c>
      <c r="Q66" s="35">
        <v>1</v>
      </c>
      <c r="R66" s="34">
        <f t="shared" si="23"/>
        <v>49.132799999999996</v>
      </c>
      <c r="S66" s="107"/>
      <c r="T66" s="107"/>
      <c r="U66" s="107"/>
    </row>
    <row r="67" spans="1:21" ht="39" x14ac:dyDescent="0.25">
      <c r="A67" s="102"/>
      <c r="B67" s="95"/>
      <c r="C67" s="100"/>
      <c r="K67" s="101"/>
      <c r="L67" s="106"/>
      <c r="M67" s="30" t="s">
        <v>42</v>
      </c>
      <c r="N67" s="33">
        <v>2861.77</v>
      </c>
      <c r="O67" s="24" t="s">
        <v>59</v>
      </c>
      <c r="P67" s="24">
        <v>0.03</v>
      </c>
      <c r="Q67" s="35">
        <v>1</v>
      </c>
      <c r="R67" s="34">
        <f t="shared" si="23"/>
        <v>85.853099999999998</v>
      </c>
      <c r="S67" s="107"/>
      <c r="T67" s="107"/>
      <c r="U67" s="107"/>
    </row>
    <row r="68" spans="1:21" ht="39" x14ac:dyDescent="0.25">
      <c r="A68" s="102">
        <v>18</v>
      </c>
      <c r="B68" s="95" t="s">
        <v>26</v>
      </c>
      <c r="C68" s="100" t="str">
        <f>'Перечень мероприятий-2026'!C19</f>
        <v xml:space="preserve">Реконструкция ТП-12 ул.Михайловская, д.8б </v>
      </c>
      <c r="K68" s="101" t="str">
        <f>'Перечень мероприятий-2026'!D19</f>
        <v>ЭN232702_49</v>
      </c>
      <c r="L68" s="106">
        <f>'Перечень мероприятий-2026'!E19</f>
        <v>15901.174999999999</v>
      </c>
      <c r="M68" s="30" t="s">
        <v>53</v>
      </c>
      <c r="N68" s="33">
        <v>8541.08</v>
      </c>
      <c r="O68" s="24" t="s">
        <v>68</v>
      </c>
      <c r="P68" s="24">
        <v>1</v>
      </c>
      <c r="Q68" s="35">
        <v>1</v>
      </c>
      <c r="R68" s="34">
        <f t="shared" si="23"/>
        <v>8541.08</v>
      </c>
      <c r="S68" s="107">
        <f>SUM(R68:R70)*1.072*1.042*1.04</f>
        <v>13390.944031296003</v>
      </c>
      <c r="T68" s="107">
        <f>S68*1.22</f>
        <v>16336.951718181124</v>
      </c>
      <c r="U68" s="107">
        <f t="shared" ref="U68" si="26">T68-L68</f>
        <v>435.77671818112503</v>
      </c>
    </row>
    <row r="69" spans="1:21" ht="39" x14ac:dyDescent="0.25">
      <c r="A69" s="102"/>
      <c r="B69" s="95"/>
      <c r="C69" s="100"/>
      <c r="K69" s="101"/>
      <c r="L69" s="106"/>
      <c r="M69" s="30" t="s">
        <v>42</v>
      </c>
      <c r="N69" s="33">
        <v>1637.76</v>
      </c>
      <c r="O69" s="24" t="s">
        <v>58</v>
      </c>
      <c r="P69" s="24">
        <v>0.6</v>
      </c>
      <c r="Q69" s="35">
        <v>1</v>
      </c>
      <c r="R69" s="34">
        <f t="shared" si="23"/>
        <v>982.65599999999995</v>
      </c>
      <c r="S69" s="107"/>
      <c r="T69" s="107"/>
      <c r="U69" s="107"/>
    </row>
    <row r="70" spans="1:21" ht="39" x14ac:dyDescent="0.25">
      <c r="A70" s="102"/>
      <c r="B70" s="95"/>
      <c r="C70" s="100"/>
      <c r="K70" s="101"/>
      <c r="L70" s="106"/>
      <c r="M70" s="30" t="s">
        <v>42</v>
      </c>
      <c r="N70" s="33">
        <v>2861.77</v>
      </c>
      <c r="O70" s="24" t="s">
        <v>59</v>
      </c>
      <c r="P70" s="24">
        <v>0.7</v>
      </c>
      <c r="Q70" s="35">
        <v>1</v>
      </c>
      <c r="R70" s="34">
        <f t="shared" si="23"/>
        <v>2003.2389999999998</v>
      </c>
      <c r="S70" s="107"/>
      <c r="T70" s="107"/>
      <c r="U70" s="107"/>
    </row>
    <row r="71" spans="1:21" ht="39" x14ac:dyDescent="0.25">
      <c r="A71" s="102">
        <v>19</v>
      </c>
      <c r="B71" s="95" t="s">
        <v>26</v>
      </c>
      <c r="C71" s="100" t="str">
        <f>'Перечень мероприятий-2026'!C20</f>
        <v>Реконструкция ТП-79 ул. П.Осипенко, д.10а</v>
      </c>
      <c r="K71" s="101" t="str">
        <f>'Перечень мероприятий-2026'!D20</f>
        <v>ЭN232702_50</v>
      </c>
      <c r="L71" s="106">
        <f>'Перечень мероприятий-2026'!E20</f>
        <v>10600.783333333335</v>
      </c>
      <c r="M71" s="30" t="s">
        <v>53</v>
      </c>
      <c r="N71" s="33">
        <v>8889.14</v>
      </c>
      <c r="O71" s="24" t="s">
        <v>54</v>
      </c>
      <c r="P71" s="24">
        <v>1</v>
      </c>
      <c r="Q71" s="35">
        <v>1</v>
      </c>
      <c r="R71" s="34">
        <f t="shared" ref="R71:R79" si="27">N71*P71*Q71</f>
        <v>8889.14</v>
      </c>
      <c r="S71" s="107">
        <f>SUM(R71:R73)*1.072*1.042*1.04</f>
        <v>10483.371817694464</v>
      </c>
      <c r="T71" s="107">
        <f>S71*1.22</f>
        <v>12789.713617587246</v>
      </c>
      <c r="U71" s="107">
        <f t="shared" ref="U71" si="28">T71-L71</f>
        <v>2188.9302842539109</v>
      </c>
    </row>
    <row r="72" spans="1:21" ht="39" x14ac:dyDescent="0.25">
      <c r="A72" s="102"/>
      <c r="B72" s="95"/>
      <c r="C72" s="100"/>
      <c r="K72" s="101"/>
      <c r="L72" s="106"/>
      <c r="M72" s="30" t="s">
        <v>42</v>
      </c>
      <c r="N72" s="33">
        <v>1637.76</v>
      </c>
      <c r="O72" s="24" t="s">
        <v>58</v>
      </c>
      <c r="P72" s="24">
        <v>0.03</v>
      </c>
      <c r="Q72" s="35">
        <v>1</v>
      </c>
      <c r="R72" s="34">
        <f t="shared" si="27"/>
        <v>49.132799999999996</v>
      </c>
      <c r="S72" s="107"/>
      <c r="T72" s="107"/>
      <c r="U72" s="107"/>
    </row>
    <row r="73" spans="1:21" ht="39" x14ac:dyDescent="0.25">
      <c r="A73" s="102"/>
      <c r="B73" s="95"/>
      <c r="C73" s="100"/>
      <c r="K73" s="101"/>
      <c r="L73" s="106"/>
      <c r="M73" s="30" t="s">
        <v>42</v>
      </c>
      <c r="N73" s="33">
        <v>2861.77</v>
      </c>
      <c r="O73" s="24" t="s">
        <v>59</v>
      </c>
      <c r="P73" s="24">
        <v>0.03</v>
      </c>
      <c r="Q73" s="35">
        <v>1</v>
      </c>
      <c r="R73" s="34">
        <f t="shared" si="27"/>
        <v>85.853099999999998</v>
      </c>
      <c r="S73" s="107"/>
      <c r="T73" s="107"/>
      <c r="U73" s="107"/>
    </row>
    <row r="74" spans="1:21" ht="39" x14ac:dyDescent="0.25">
      <c r="A74" s="102">
        <v>20</v>
      </c>
      <c r="B74" s="95" t="s">
        <v>26</v>
      </c>
      <c r="C74" s="100" t="str">
        <f>'Перечень мероприятий-2026'!C21</f>
        <v>Реконструкция ТП-173 ул. Мира, д.70а</v>
      </c>
      <c r="K74" s="101" t="str">
        <f>'Перечень мероприятий-2026'!D21</f>
        <v>ЭN232702_51</v>
      </c>
      <c r="L74" s="106">
        <f>'Перечень мероприятий-2026'!E21</f>
        <v>10600.783333333335</v>
      </c>
      <c r="M74" s="30" t="s">
        <v>53</v>
      </c>
      <c r="N74" s="33">
        <v>8541.08</v>
      </c>
      <c r="O74" s="24" t="s">
        <v>68</v>
      </c>
      <c r="P74" s="24">
        <v>1</v>
      </c>
      <c r="Q74" s="35">
        <v>1</v>
      </c>
      <c r="R74" s="34">
        <f t="shared" si="27"/>
        <v>8541.08</v>
      </c>
      <c r="S74" s="107">
        <f>SUM(R74:R76)*1.072*1.042*1.04</f>
        <v>10079.028789316866</v>
      </c>
      <c r="T74" s="107">
        <f>S74*1.22</f>
        <v>12296.415122966577</v>
      </c>
      <c r="U74" s="107">
        <f t="shared" ref="U74" si="29">T74-L74</f>
        <v>1695.6317896332421</v>
      </c>
    </row>
    <row r="75" spans="1:21" ht="39" x14ac:dyDescent="0.25">
      <c r="A75" s="102"/>
      <c r="B75" s="95"/>
      <c r="C75" s="100"/>
      <c r="K75" s="101"/>
      <c r="L75" s="106"/>
      <c r="M75" s="30" t="s">
        <v>42</v>
      </c>
      <c r="N75" s="33">
        <v>1637.76</v>
      </c>
      <c r="O75" s="24" t="s">
        <v>58</v>
      </c>
      <c r="P75" s="24">
        <v>0.03</v>
      </c>
      <c r="Q75" s="35">
        <v>1</v>
      </c>
      <c r="R75" s="34">
        <f t="shared" si="27"/>
        <v>49.132799999999996</v>
      </c>
      <c r="S75" s="107"/>
      <c r="T75" s="107"/>
      <c r="U75" s="107"/>
    </row>
    <row r="76" spans="1:21" ht="39" x14ac:dyDescent="0.25">
      <c r="A76" s="102"/>
      <c r="B76" s="95"/>
      <c r="C76" s="100"/>
      <c r="K76" s="101"/>
      <c r="L76" s="106"/>
      <c r="M76" s="30" t="s">
        <v>42</v>
      </c>
      <c r="N76" s="33">
        <v>2861.77</v>
      </c>
      <c r="O76" s="24" t="s">
        <v>59</v>
      </c>
      <c r="P76" s="24">
        <v>0.03</v>
      </c>
      <c r="Q76" s="35">
        <v>1</v>
      </c>
      <c r="R76" s="34">
        <f t="shared" si="27"/>
        <v>85.853099999999998</v>
      </c>
      <c r="S76" s="107"/>
      <c r="T76" s="107"/>
      <c r="U76" s="107"/>
    </row>
    <row r="77" spans="1:21" ht="39" x14ac:dyDescent="0.25">
      <c r="A77" s="102">
        <v>21</v>
      </c>
      <c r="B77" s="95" t="s">
        <v>26</v>
      </c>
      <c r="C77" s="100" t="str">
        <f>'Перечень мероприятий-2026'!C22</f>
        <v>Реконструкция ТП-102 ул. Мира, д.49а</v>
      </c>
      <c r="K77" s="101" t="str">
        <f>'Перечень мероприятий-2026'!D22</f>
        <v>ЭN232702_52</v>
      </c>
      <c r="L77" s="106">
        <f>'Перечень мероприятий-2026'!E22</f>
        <v>8573.1830096276517</v>
      </c>
      <c r="M77" s="30" t="s">
        <v>53</v>
      </c>
      <c r="N77" s="33">
        <v>15877.84</v>
      </c>
      <c r="O77" s="24" t="s">
        <v>57</v>
      </c>
      <c r="P77" s="24">
        <v>1</v>
      </c>
      <c r="Q77" s="35">
        <v>1</v>
      </c>
      <c r="R77" s="34">
        <f t="shared" si="27"/>
        <v>15877.84</v>
      </c>
      <c r="S77" s="107">
        <f>SUM(R77:R79)*1.072*1.042*1.04</f>
        <v>18602.179271646466</v>
      </c>
      <c r="T77" s="107">
        <f>S77*1.22</f>
        <v>22694.658711408687</v>
      </c>
      <c r="U77" s="107">
        <f t="shared" ref="U77" si="30">T77-L77</f>
        <v>14121.475701781035</v>
      </c>
    </row>
    <row r="78" spans="1:21" ht="39" x14ac:dyDescent="0.25">
      <c r="A78" s="102"/>
      <c r="B78" s="95"/>
      <c r="C78" s="100"/>
      <c r="K78" s="101"/>
      <c r="L78" s="106"/>
      <c r="M78" s="30" t="s">
        <v>42</v>
      </c>
      <c r="N78" s="33">
        <v>1637.76</v>
      </c>
      <c r="O78" s="24" t="s">
        <v>58</v>
      </c>
      <c r="P78" s="24">
        <v>0.03</v>
      </c>
      <c r="Q78" s="35">
        <v>1</v>
      </c>
      <c r="R78" s="34">
        <f t="shared" si="27"/>
        <v>49.132799999999996</v>
      </c>
      <c r="S78" s="107"/>
      <c r="T78" s="107"/>
      <c r="U78" s="107"/>
    </row>
    <row r="79" spans="1:21" ht="39" x14ac:dyDescent="0.25">
      <c r="A79" s="102"/>
      <c r="B79" s="95"/>
      <c r="C79" s="100"/>
      <c r="K79" s="101"/>
      <c r="L79" s="106"/>
      <c r="M79" s="30" t="s">
        <v>42</v>
      </c>
      <c r="N79" s="33">
        <v>2861.77</v>
      </c>
      <c r="O79" s="24" t="s">
        <v>59</v>
      </c>
      <c r="P79" s="24">
        <v>0.03</v>
      </c>
      <c r="Q79" s="35">
        <v>1</v>
      </c>
      <c r="R79" s="34">
        <f t="shared" si="27"/>
        <v>85.853099999999998</v>
      </c>
      <c r="S79" s="107"/>
      <c r="T79" s="107"/>
      <c r="U79" s="107"/>
    </row>
    <row r="80" spans="1:21" ht="39" x14ac:dyDescent="0.25">
      <c r="A80" s="102">
        <v>22</v>
      </c>
      <c r="B80" s="95" t="s">
        <v>26</v>
      </c>
      <c r="C80" s="100" t="str">
        <f>'Перечень мероприятий-2026'!C23</f>
        <v>Реконструкция ТП-52 ул. Северная, д.14а</v>
      </c>
      <c r="K80" s="101" t="str">
        <f>'Перечень мероприятий-2026'!D23</f>
        <v>ЭN232702_53</v>
      </c>
      <c r="L80" s="106">
        <f>'Перечень мероприятий-2026'!E23</f>
        <v>10600.783333333335</v>
      </c>
      <c r="M80" s="30" t="s">
        <v>53</v>
      </c>
      <c r="N80" s="33">
        <v>8889.14</v>
      </c>
      <c r="O80" s="24" t="s">
        <v>54</v>
      </c>
      <c r="P80" s="24">
        <v>1</v>
      </c>
      <c r="Q80" s="35">
        <v>1</v>
      </c>
      <c r="R80" s="34">
        <f t="shared" ref="R80:R92" si="31">N80*P80*Q80</f>
        <v>8889.14</v>
      </c>
      <c r="S80" s="107">
        <f>SUM(R80:R82)*1.072*1.042*1.04</f>
        <v>10483.371817694464</v>
      </c>
      <c r="T80" s="107">
        <f>S80*1.22</f>
        <v>12789.713617587246</v>
      </c>
      <c r="U80" s="107">
        <f t="shared" ref="U80" si="32">T80-L80</f>
        <v>2188.9302842539109</v>
      </c>
    </row>
    <row r="81" spans="1:21" ht="39" x14ac:dyDescent="0.25">
      <c r="A81" s="102"/>
      <c r="B81" s="95"/>
      <c r="C81" s="100"/>
      <c r="K81" s="101"/>
      <c r="L81" s="106"/>
      <c r="M81" s="30" t="s">
        <v>42</v>
      </c>
      <c r="N81" s="33">
        <v>1637.76</v>
      </c>
      <c r="O81" s="24" t="s">
        <v>58</v>
      </c>
      <c r="P81" s="24">
        <v>0.03</v>
      </c>
      <c r="Q81" s="35">
        <v>1</v>
      </c>
      <c r="R81" s="34">
        <f t="shared" si="31"/>
        <v>49.132799999999996</v>
      </c>
      <c r="S81" s="107"/>
      <c r="T81" s="107"/>
      <c r="U81" s="107"/>
    </row>
    <row r="82" spans="1:21" ht="39" x14ac:dyDescent="0.25">
      <c r="A82" s="102"/>
      <c r="B82" s="95"/>
      <c r="C82" s="100"/>
      <c r="K82" s="101"/>
      <c r="L82" s="106"/>
      <c r="M82" s="30" t="s">
        <v>42</v>
      </c>
      <c r="N82" s="33">
        <v>2861.77</v>
      </c>
      <c r="O82" s="24" t="s">
        <v>59</v>
      </c>
      <c r="P82" s="24">
        <v>0.03</v>
      </c>
      <c r="Q82" s="35">
        <v>1</v>
      </c>
      <c r="R82" s="34">
        <f t="shared" si="31"/>
        <v>85.853099999999998</v>
      </c>
      <c r="S82" s="107"/>
      <c r="T82" s="107"/>
      <c r="U82" s="107"/>
    </row>
    <row r="83" spans="1:21" ht="19.5" x14ac:dyDescent="0.25">
      <c r="A83" s="95">
        <v>23</v>
      </c>
      <c r="B83" s="95" t="str">
        <f>'Перечень мероприятий-2026'!B24</f>
        <v>Владимир</v>
      </c>
      <c r="C83" s="100" t="str">
        <f>'Перечень мероприятий-2026'!C24</f>
        <v>Строительство КТП взамен КТП-633 и сетей</v>
      </c>
      <c r="D83" s="94"/>
      <c r="E83" s="94"/>
      <c r="F83" s="94"/>
      <c r="G83" s="94"/>
      <c r="H83" s="94"/>
      <c r="I83" s="94"/>
      <c r="J83" s="94"/>
      <c r="K83" s="101" t="str">
        <f>'Перечень мероприятий-2026'!D24</f>
        <v>ЭN232702_23</v>
      </c>
      <c r="L83" s="106">
        <f>'Перечень мероприятий-2026'!E24</f>
        <v>3506.0876699999999</v>
      </c>
      <c r="M83" s="37" t="s">
        <v>453</v>
      </c>
      <c r="N83" s="38">
        <v>1338.63</v>
      </c>
      <c r="O83" s="35" t="s">
        <v>454</v>
      </c>
      <c r="P83" s="35">
        <v>1</v>
      </c>
      <c r="Q83" s="35">
        <v>1</v>
      </c>
      <c r="R83" s="39">
        <f t="shared" si="31"/>
        <v>1338.63</v>
      </c>
      <c r="S83" s="101">
        <f>SUM(R83:R86)*1.072*1.042*1.04</f>
        <v>4418.9098230584332</v>
      </c>
      <c r="T83" s="101">
        <f>S83*1.22</f>
        <v>5391.069984131288</v>
      </c>
      <c r="U83" s="101">
        <f t="shared" ref="U83" si="33">T83-L83</f>
        <v>1884.9823141312881</v>
      </c>
    </row>
    <row r="84" spans="1:21" ht="39" x14ac:dyDescent="0.25">
      <c r="A84" s="95"/>
      <c r="B84" s="95"/>
      <c r="C84" s="100"/>
      <c r="D84" s="94"/>
      <c r="E84" s="94"/>
      <c r="F84" s="94"/>
      <c r="G84" s="94"/>
      <c r="H84" s="94"/>
      <c r="I84" s="94"/>
      <c r="J84" s="94"/>
      <c r="K84" s="101"/>
      <c r="L84" s="106"/>
      <c r="M84" s="37" t="s">
        <v>42</v>
      </c>
      <c r="N84" s="38">
        <v>1637.76</v>
      </c>
      <c r="O84" s="35" t="s">
        <v>58</v>
      </c>
      <c r="P84" s="35">
        <v>0.2</v>
      </c>
      <c r="Q84" s="35">
        <v>1</v>
      </c>
      <c r="R84" s="39">
        <f t="shared" si="31"/>
        <v>327.55200000000002</v>
      </c>
      <c r="S84" s="101"/>
      <c r="T84" s="101"/>
      <c r="U84" s="101"/>
    </row>
    <row r="85" spans="1:21" ht="39" x14ac:dyDescent="0.25">
      <c r="A85" s="95"/>
      <c r="B85" s="95"/>
      <c r="C85" s="100"/>
      <c r="D85" s="94"/>
      <c r="E85" s="94"/>
      <c r="F85" s="94"/>
      <c r="G85" s="94"/>
      <c r="H85" s="94"/>
      <c r="I85" s="94"/>
      <c r="J85" s="94"/>
      <c r="K85" s="101"/>
      <c r="L85" s="106"/>
      <c r="M85" s="30" t="s">
        <v>40</v>
      </c>
      <c r="N85" s="33">
        <v>26087.97</v>
      </c>
      <c r="O85" s="24" t="s">
        <v>41</v>
      </c>
      <c r="P85" s="24">
        <v>0.06</v>
      </c>
      <c r="Q85" s="35">
        <v>1</v>
      </c>
      <c r="R85" s="34">
        <f t="shared" si="31"/>
        <v>1565.2782</v>
      </c>
      <c r="S85" s="101"/>
      <c r="T85" s="101"/>
      <c r="U85" s="101"/>
    </row>
    <row r="86" spans="1:21" ht="39" x14ac:dyDescent="0.25">
      <c r="A86" s="95"/>
      <c r="B86" s="95"/>
      <c r="C86" s="100"/>
      <c r="D86" s="94"/>
      <c r="E86" s="94"/>
      <c r="F86" s="94"/>
      <c r="G86" s="94"/>
      <c r="H86" s="94"/>
      <c r="I86" s="94"/>
      <c r="J86" s="94"/>
      <c r="K86" s="101"/>
      <c r="L86" s="106"/>
      <c r="M86" s="37" t="s">
        <v>42</v>
      </c>
      <c r="N86" s="38">
        <v>2861.77</v>
      </c>
      <c r="O86" s="35" t="s">
        <v>59</v>
      </c>
      <c r="P86" s="35">
        <v>0.2</v>
      </c>
      <c r="Q86" s="35">
        <v>1</v>
      </c>
      <c r="R86" s="39">
        <f t="shared" si="31"/>
        <v>572.35400000000004</v>
      </c>
      <c r="S86" s="101"/>
      <c r="T86" s="101"/>
      <c r="U86" s="101"/>
    </row>
    <row r="87" spans="1:21" ht="48" customHeight="1" x14ac:dyDescent="0.25">
      <c r="A87" s="52">
        <v>24</v>
      </c>
      <c r="B87" s="55" t="s">
        <v>64</v>
      </c>
      <c r="C87" s="51" t="str">
        <f>'Перечень мероприятий-2026'!C25</f>
        <v xml:space="preserve">Цифровизация сетей </v>
      </c>
      <c r="K87" s="60" t="str">
        <f>'Перечень мероприятий-2026'!D25</f>
        <v>ЭN232707_02</v>
      </c>
      <c r="L87" s="64">
        <f>'Перечень мероприятий-2026'!E25</f>
        <v>2981.5747800000036</v>
      </c>
      <c r="M87" s="37" t="s">
        <v>210</v>
      </c>
      <c r="N87" s="38">
        <v>2246.6999999999998</v>
      </c>
      <c r="O87" s="35" t="s">
        <v>209</v>
      </c>
      <c r="P87" s="35">
        <v>2</v>
      </c>
      <c r="Q87" s="24">
        <v>1</v>
      </c>
      <c r="R87" s="39">
        <f t="shared" si="31"/>
        <v>4493.3999999999996</v>
      </c>
      <c r="S87" s="63">
        <f>SUM(R87:R87)*1.072*1.042*1.04</f>
        <v>5220.005067264</v>
      </c>
      <c r="T87" s="63">
        <f>S87*1.22</f>
        <v>6368.40618206208</v>
      </c>
      <c r="U87" s="63">
        <f t="shared" ref="U87" si="34">T87-L87</f>
        <v>3386.8314020620764</v>
      </c>
    </row>
    <row r="88" spans="1:21" ht="48" customHeight="1" x14ac:dyDescent="0.25">
      <c r="A88" s="102">
        <v>25</v>
      </c>
      <c r="B88" s="95" t="s">
        <v>64</v>
      </c>
      <c r="C88" s="103" t="str">
        <f>'Перечень мероприятий-2026'!C26</f>
        <v>Строительство ВЛ 10-0,4 кВ п.Болотский</v>
      </c>
      <c r="D88" s="46"/>
      <c r="E88" s="46"/>
      <c r="F88" s="46"/>
      <c r="G88" s="46"/>
      <c r="H88" s="46"/>
      <c r="I88" s="46"/>
      <c r="J88" s="46"/>
      <c r="K88" s="101" t="str">
        <f>'Перечень мероприятий-2026'!D26</f>
        <v>ЭN232705_15</v>
      </c>
      <c r="L88" s="106">
        <f>'Перечень мероприятий-2026'!E26</f>
        <v>23548.05272</v>
      </c>
      <c r="M88" s="37" t="s">
        <v>46</v>
      </c>
      <c r="N88" s="38">
        <v>963.68</v>
      </c>
      <c r="O88" s="35" t="s">
        <v>161</v>
      </c>
      <c r="P88" s="35">
        <f>'Перечень мероприятий-2026'!F26</f>
        <v>5</v>
      </c>
      <c r="Q88" s="35">
        <v>1</v>
      </c>
      <c r="R88" s="39">
        <f t="shared" si="31"/>
        <v>4818.3999999999996</v>
      </c>
      <c r="S88" s="96">
        <f>SUM(R88:R92)*1.072*1.042*1.04</f>
        <v>19430.651603450879</v>
      </c>
      <c r="T88" s="96">
        <f>S88*1.22</f>
        <v>23705.394956210072</v>
      </c>
      <c r="U88" s="157">
        <f t="shared" ref="U88" si="35">T88-L88</f>
        <v>157.34223621007186</v>
      </c>
    </row>
    <row r="89" spans="1:21" ht="37.5" customHeight="1" x14ac:dyDescent="0.25">
      <c r="A89" s="102"/>
      <c r="B89" s="95"/>
      <c r="C89" s="104"/>
      <c r="D89" s="46"/>
      <c r="E89" s="46"/>
      <c r="F89" s="46"/>
      <c r="G89" s="46"/>
      <c r="H89" s="46"/>
      <c r="I89" s="46"/>
      <c r="J89" s="46"/>
      <c r="K89" s="101"/>
      <c r="L89" s="106"/>
      <c r="M89" s="37" t="s">
        <v>48</v>
      </c>
      <c r="N89" s="38">
        <v>949.02</v>
      </c>
      <c r="O89" s="35" t="s">
        <v>162</v>
      </c>
      <c r="P89" s="35">
        <f>P88</f>
        <v>5</v>
      </c>
      <c r="Q89" s="35">
        <v>1</v>
      </c>
      <c r="R89" s="39">
        <f t="shared" si="31"/>
        <v>4745.1000000000004</v>
      </c>
      <c r="S89" s="96"/>
      <c r="T89" s="96"/>
      <c r="U89" s="157"/>
    </row>
    <row r="90" spans="1:21" ht="48" customHeight="1" x14ac:dyDescent="0.25">
      <c r="A90" s="102"/>
      <c r="B90" s="95"/>
      <c r="C90" s="104"/>
      <c r="D90" s="46"/>
      <c r="E90" s="46"/>
      <c r="F90" s="46"/>
      <c r="G90" s="46"/>
      <c r="H90" s="46"/>
      <c r="I90" s="46"/>
      <c r="J90" s="46"/>
      <c r="K90" s="101"/>
      <c r="L90" s="106"/>
      <c r="M90" s="37" t="s">
        <v>49</v>
      </c>
      <c r="N90" s="38">
        <v>3289.12</v>
      </c>
      <c r="O90" s="35" t="s">
        <v>262</v>
      </c>
      <c r="P90" s="35">
        <v>1</v>
      </c>
      <c r="Q90" s="35">
        <v>1</v>
      </c>
      <c r="R90" s="39">
        <f t="shared" si="31"/>
        <v>3289.12</v>
      </c>
      <c r="S90" s="96"/>
      <c r="T90" s="96"/>
      <c r="U90" s="157"/>
    </row>
    <row r="91" spans="1:21" ht="39" x14ac:dyDescent="0.25">
      <c r="A91" s="102"/>
      <c r="B91" s="95"/>
      <c r="C91" s="104"/>
      <c r="D91" s="46"/>
      <c r="E91" s="46"/>
      <c r="F91" s="46"/>
      <c r="G91" s="46"/>
      <c r="H91" s="46"/>
      <c r="I91" s="46"/>
      <c r="J91" s="46"/>
      <c r="K91" s="101"/>
      <c r="L91" s="106"/>
      <c r="M91" s="37" t="s">
        <v>33</v>
      </c>
      <c r="N91" s="38">
        <v>1529.52</v>
      </c>
      <c r="O91" s="35" t="s">
        <v>51</v>
      </c>
      <c r="P91" s="45">
        <v>0.4</v>
      </c>
      <c r="Q91" s="35">
        <v>1</v>
      </c>
      <c r="R91" s="39">
        <f t="shared" si="31"/>
        <v>611.80799999999999</v>
      </c>
      <c r="S91" s="96"/>
      <c r="T91" s="96"/>
      <c r="U91" s="157"/>
    </row>
    <row r="92" spans="1:21" ht="39" x14ac:dyDescent="0.25">
      <c r="A92" s="102"/>
      <c r="B92" s="95"/>
      <c r="C92" s="105"/>
      <c r="D92" s="46"/>
      <c r="E92" s="46"/>
      <c r="F92" s="46"/>
      <c r="G92" s="46"/>
      <c r="H92" s="46"/>
      <c r="I92" s="46"/>
      <c r="J92" s="46"/>
      <c r="K92" s="101"/>
      <c r="L92" s="106"/>
      <c r="M92" s="37" t="s">
        <v>33</v>
      </c>
      <c r="N92" s="38">
        <v>652.30999999999995</v>
      </c>
      <c r="O92" s="35" t="s">
        <v>163</v>
      </c>
      <c r="P92" s="45">
        <f>P89</f>
        <v>5</v>
      </c>
      <c r="Q92" s="35">
        <v>1</v>
      </c>
      <c r="R92" s="39">
        <f t="shared" si="31"/>
        <v>3261.5499999999997</v>
      </c>
      <c r="S92" s="96"/>
      <c r="T92" s="96"/>
      <c r="U92" s="157"/>
    </row>
    <row r="93" spans="1:21" ht="49.5" customHeight="1" x14ac:dyDescent="0.25">
      <c r="A93" s="55">
        <v>26</v>
      </c>
      <c r="B93" s="55" t="s">
        <v>64</v>
      </c>
      <c r="C93" s="68" t="str">
        <f>'Перечень мероприятий-2026'!C27</f>
        <v>Строительство ВЛ 10-0,4 кВ п.Андреево</v>
      </c>
      <c r="D93" s="46"/>
      <c r="E93" s="46"/>
      <c r="F93" s="46"/>
      <c r="G93" s="46"/>
      <c r="H93" s="46"/>
      <c r="I93" s="46"/>
      <c r="J93" s="60"/>
      <c r="K93" s="64" t="str">
        <f>'Перечень мероприятий-2026'!D27</f>
        <v>ЭN232705_16</v>
      </c>
      <c r="L93" s="64">
        <f>'Перечень мероприятий-2026'!E27</f>
        <v>2200</v>
      </c>
      <c r="M93" s="37" t="s">
        <v>49</v>
      </c>
      <c r="N93" s="38">
        <v>3289.12</v>
      </c>
      <c r="O93" s="35" t="s">
        <v>262</v>
      </c>
      <c r="P93" s="35">
        <v>1</v>
      </c>
      <c r="Q93" s="35">
        <v>1</v>
      </c>
      <c r="R93" s="39">
        <f t="shared" ref="R93" si="36">N93*P93*Q93</f>
        <v>3289.12</v>
      </c>
      <c r="S93" s="63">
        <f>SUM(R93:R93)*1.072*1.042*1.04</f>
        <v>3820.9870180352</v>
      </c>
      <c r="T93" s="63">
        <f>S93*1.22</f>
        <v>4661.6041620029437</v>
      </c>
      <c r="U93" s="63">
        <f t="shared" ref="U93" si="37">T93-L93</f>
        <v>2461.6041620029437</v>
      </c>
    </row>
    <row r="94" spans="1:21" ht="39" x14ac:dyDescent="0.25">
      <c r="A94" s="95">
        <v>27</v>
      </c>
      <c r="B94" s="95" t="s">
        <v>66</v>
      </c>
      <c r="C94" s="103" t="str">
        <f>'Перечень мероприятий-2026'!C28</f>
        <v>Реконструкция КЛ-10 кВ ф.101, ф.102 с ПС "Ундол"</v>
      </c>
      <c r="D94" s="46"/>
      <c r="E94" s="46"/>
      <c r="F94" s="46"/>
      <c r="G94" s="46"/>
      <c r="H94" s="46"/>
      <c r="I94" s="46"/>
      <c r="J94" s="101"/>
      <c r="K94" s="106" t="str">
        <f>'Перечень мероприятий-2026'!D28</f>
        <v>ЭN232703_02</v>
      </c>
      <c r="L94" s="106">
        <f>'Перечень мероприятий-2026'!E28</f>
        <v>6734.0433305600018</v>
      </c>
      <c r="M94" s="31" t="s">
        <v>42</v>
      </c>
      <c r="N94" s="33">
        <v>3728.22</v>
      </c>
      <c r="O94" s="24" t="s">
        <v>77</v>
      </c>
      <c r="P94" s="24">
        <f>'Перечень мероприятий-2026'!F28</f>
        <v>0.26</v>
      </c>
      <c r="Q94" s="35">
        <v>1</v>
      </c>
      <c r="R94" s="34">
        <f t="shared" ref="R94:R96" si="38">N94*P94*Q94</f>
        <v>969.33719999999994</v>
      </c>
      <c r="S94" s="122">
        <f>SUM(R94:R96)</f>
        <v>8618.8094000000001</v>
      </c>
      <c r="T94" s="122">
        <f>S94*1.22</f>
        <v>10514.947468</v>
      </c>
      <c r="U94" s="122">
        <f>T94-S94</f>
        <v>1896.1380680000002</v>
      </c>
    </row>
    <row r="95" spans="1:21" ht="39" x14ac:dyDescent="0.25">
      <c r="A95" s="95"/>
      <c r="B95" s="95"/>
      <c r="C95" s="104"/>
      <c r="D95" s="46"/>
      <c r="E95" s="46"/>
      <c r="F95" s="46"/>
      <c r="G95" s="46"/>
      <c r="H95" s="46"/>
      <c r="I95" s="46"/>
      <c r="J95" s="101"/>
      <c r="K95" s="106"/>
      <c r="L95" s="106"/>
      <c r="M95" s="31" t="s">
        <v>29</v>
      </c>
      <c r="N95" s="33">
        <v>866.6</v>
      </c>
      <c r="O95" s="24" t="s">
        <v>30</v>
      </c>
      <c r="P95" s="24">
        <v>1</v>
      </c>
      <c r="Q95" s="35">
        <v>1</v>
      </c>
      <c r="R95" s="34">
        <f t="shared" si="38"/>
        <v>866.6</v>
      </c>
      <c r="S95" s="123"/>
      <c r="T95" s="123"/>
      <c r="U95" s="123"/>
    </row>
    <row r="96" spans="1:21" ht="39" x14ac:dyDescent="0.25">
      <c r="A96" s="95"/>
      <c r="B96" s="95"/>
      <c r="C96" s="104"/>
      <c r="D96" s="46"/>
      <c r="E96" s="46"/>
      <c r="F96" s="46"/>
      <c r="G96" s="46"/>
      <c r="H96" s="46"/>
      <c r="I96" s="46"/>
      <c r="J96" s="101"/>
      <c r="K96" s="106"/>
      <c r="L96" s="106"/>
      <c r="M96" s="30" t="s">
        <v>40</v>
      </c>
      <c r="N96" s="33">
        <v>26087.97</v>
      </c>
      <c r="O96" s="24" t="s">
        <v>41</v>
      </c>
      <c r="P96" s="24">
        <v>0.26</v>
      </c>
      <c r="Q96" s="35">
        <v>1</v>
      </c>
      <c r="R96" s="34">
        <f t="shared" si="38"/>
        <v>6782.8722000000007</v>
      </c>
      <c r="S96" s="123"/>
      <c r="T96" s="123"/>
      <c r="U96" s="123"/>
    </row>
    <row r="97" spans="1:21" ht="39" x14ac:dyDescent="0.25">
      <c r="A97" s="95">
        <v>28</v>
      </c>
      <c r="B97" s="95" t="s">
        <v>66</v>
      </c>
      <c r="C97" s="100" t="str">
        <f>'Перечень мероприятий-2026'!C29</f>
        <v>Строительство КЛ-0,4/6/10 кВ</v>
      </c>
      <c r="D97" s="46"/>
      <c r="E97" s="46"/>
      <c r="F97" s="46"/>
      <c r="G97" s="46"/>
      <c r="H97" s="46"/>
      <c r="I97" s="46"/>
      <c r="J97" s="101"/>
      <c r="K97" s="106" t="str">
        <f>'Перечень мероприятий-2026'!D29</f>
        <v>ЭN232704_34</v>
      </c>
      <c r="L97" s="106">
        <f>'Перечень мероприятий-2026'!E29</f>
        <v>14691.21966666667</v>
      </c>
      <c r="M97" s="31" t="s">
        <v>42</v>
      </c>
      <c r="N97" s="33">
        <v>3728.22</v>
      </c>
      <c r="O97" s="24" t="s">
        <v>77</v>
      </c>
      <c r="P97" s="24">
        <f>'Перечень мероприятий-2026'!F29</f>
        <v>1.61</v>
      </c>
      <c r="Q97" s="35">
        <v>1</v>
      </c>
      <c r="R97" s="34">
        <f t="shared" ref="R97:R104" si="39">N97*P97*Q97</f>
        <v>6002.4341999999997</v>
      </c>
      <c r="S97" s="109">
        <f>SUM(R97:R101)*1.072*1.042*1.04</f>
        <v>15056.623554499076</v>
      </c>
      <c r="T97" s="109">
        <f>S97*1.22</f>
        <v>18369.080736488871</v>
      </c>
      <c r="U97" s="109">
        <f t="shared" ref="U97" si="40">T97-L97</f>
        <v>3677.8610698222019</v>
      </c>
    </row>
    <row r="98" spans="1:21" ht="64.5" customHeight="1" x14ac:dyDescent="0.25">
      <c r="A98" s="95"/>
      <c r="B98" s="95"/>
      <c r="C98" s="100"/>
      <c r="D98" s="46"/>
      <c r="E98" s="46"/>
      <c r="F98" s="46"/>
      <c r="G98" s="46"/>
      <c r="H98" s="46"/>
      <c r="I98" s="46"/>
      <c r="J98" s="101"/>
      <c r="K98" s="106"/>
      <c r="L98" s="106"/>
      <c r="M98" s="31" t="s">
        <v>36</v>
      </c>
      <c r="N98" s="33">
        <v>3355.08</v>
      </c>
      <c r="O98" s="24" t="s">
        <v>37</v>
      </c>
      <c r="P98" s="24">
        <v>0.25</v>
      </c>
      <c r="Q98" s="35">
        <v>1</v>
      </c>
      <c r="R98" s="34">
        <f t="shared" si="39"/>
        <v>838.77</v>
      </c>
      <c r="S98" s="109"/>
      <c r="T98" s="109"/>
      <c r="U98" s="109"/>
    </row>
    <row r="99" spans="1:21" ht="39" x14ac:dyDescent="0.25">
      <c r="A99" s="95"/>
      <c r="B99" s="95"/>
      <c r="C99" s="100"/>
      <c r="D99" s="46"/>
      <c r="E99" s="46"/>
      <c r="F99" s="46"/>
      <c r="G99" s="46"/>
      <c r="H99" s="46"/>
      <c r="I99" s="46"/>
      <c r="J99" s="101"/>
      <c r="K99" s="106"/>
      <c r="L99" s="106"/>
      <c r="M99" s="31" t="s">
        <v>29</v>
      </c>
      <c r="N99" s="33">
        <v>866.6</v>
      </c>
      <c r="O99" s="24" t="s">
        <v>30</v>
      </c>
      <c r="P99" s="24">
        <v>1</v>
      </c>
      <c r="Q99" s="35">
        <v>1</v>
      </c>
      <c r="R99" s="34">
        <f t="shared" si="39"/>
        <v>866.6</v>
      </c>
      <c r="S99" s="109"/>
      <c r="T99" s="109"/>
      <c r="U99" s="109"/>
    </row>
    <row r="100" spans="1:21" ht="39" x14ac:dyDescent="0.25">
      <c r="A100" s="95"/>
      <c r="B100" s="95"/>
      <c r="C100" s="100"/>
      <c r="D100" s="46"/>
      <c r="E100" s="46"/>
      <c r="F100" s="46"/>
      <c r="G100" s="46"/>
      <c r="H100" s="46"/>
      <c r="I100" s="46"/>
      <c r="J100" s="101"/>
      <c r="K100" s="106"/>
      <c r="L100" s="106"/>
      <c r="M100" s="30" t="s">
        <v>40</v>
      </c>
      <c r="N100" s="33">
        <v>26087.97</v>
      </c>
      <c r="O100" s="24" t="s">
        <v>41</v>
      </c>
      <c r="P100" s="24">
        <v>0.2</v>
      </c>
      <c r="Q100" s="35">
        <v>1</v>
      </c>
      <c r="R100" s="34">
        <f t="shared" si="39"/>
        <v>5217.594000000001</v>
      </c>
      <c r="S100" s="109"/>
      <c r="T100" s="109"/>
      <c r="U100" s="109"/>
    </row>
    <row r="101" spans="1:21" ht="78" x14ac:dyDescent="0.25">
      <c r="A101" s="95"/>
      <c r="B101" s="95"/>
      <c r="C101" s="100"/>
      <c r="D101" s="46"/>
      <c r="E101" s="46"/>
      <c r="F101" s="46"/>
      <c r="G101" s="46"/>
      <c r="H101" s="46"/>
      <c r="I101" s="46"/>
      <c r="J101" s="101"/>
      <c r="K101" s="106"/>
      <c r="L101" s="106"/>
      <c r="M101" s="31" t="s">
        <v>38</v>
      </c>
      <c r="N101" s="33">
        <v>2.36</v>
      </c>
      <c r="O101" s="24" t="s">
        <v>39</v>
      </c>
      <c r="P101" s="24">
        <v>15</v>
      </c>
      <c r="Q101" s="35">
        <v>1</v>
      </c>
      <c r="R101" s="34">
        <f t="shared" si="39"/>
        <v>35.4</v>
      </c>
      <c r="S101" s="109"/>
      <c r="T101" s="109"/>
      <c r="U101" s="109"/>
    </row>
    <row r="102" spans="1:21" ht="39" x14ac:dyDescent="0.25">
      <c r="A102" s="95">
        <v>29</v>
      </c>
      <c r="B102" s="95" t="s">
        <v>66</v>
      </c>
      <c r="C102" s="100" t="str">
        <f>'Перечень мероприятий-2026'!C30</f>
        <v>Строительство КТП в п.Перебор</v>
      </c>
      <c r="D102" s="46"/>
      <c r="E102" s="46"/>
      <c r="F102" s="46"/>
      <c r="G102" s="46"/>
      <c r="H102" s="46"/>
      <c r="I102" s="46"/>
      <c r="J102" s="101"/>
      <c r="K102" s="106" t="str">
        <f>'Перечень мероприятий-2026'!D30</f>
        <v>ЭN232702_69</v>
      </c>
      <c r="L102" s="106">
        <f>'Перечень мероприятий-2026'!E30</f>
        <v>10600.783333333335</v>
      </c>
      <c r="M102" s="30" t="s">
        <v>53</v>
      </c>
      <c r="N102" s="33">
        <v>8889.14</v>
      </c>
      <c r="O102" s="24" t="s">
        <v>54</v>
      </c>
      <c r="P102" s="24">
        <v>1</v>
      </c>
      <c r="Q102" s="35">
        <v>1</v>
      </c>
      <c r="R102" s="34">
        <f t="shared" si="39"/>
        <v>8889.14</v>
      </c>
      <c r="S102" s="109">
        <f>SUM(R102:R104)*1.072*1.042*1.04</f>
        <v>10483.371817694464</v>
      </c>
      <c r="T102" s="109">
        <f>S102*1.22</f>
        <v>12789.713617587246</v>
      </c>
      <c r="U102" s="109">
        <f t="shared" ref="U102" si="41">T102-L102</f>
        <v>2188.9302842539109</v>
      </c>
    </row>
    <row r="103" spans="1:21" ht="46.5" customHeight="1" x14ac:dyDescent="0.25">
      <c r="A103" s="95"/>
      <c r="B103" s="95"/>
      <c r="C103" s="100"/>
      <c r="D103" s="46"/>
      <c r="E103" s="46"/>
      <c r="F103" s="46"/>
      <c r="G103" s="46"/>
      <c r="H103" s="46"/>
      <c r="I103" s="46"/>
      <c r="J103" s="101"/>
      <c r="K103" s="106"/>
      <c r="L103" s="106"/>
      <c r="M103" s="30" t="s">
        <v>42</v>
      </c>
      <c r="N103" s="33">
        <v>1637.76</v>
      </c>
      <c r="O103" s="24" t="s">
        <v>58</v>
      </c>
      <c r="P103" s="24">
        <v>0.03</v>
      </c>
      <c r="Q103" s="35">
        <v>1</v>
      </c>
      <c r="R103" s="34">
        <f t="shared" si="39"/>
        <v>49.132799999999996</v>
      </c>
      <c r="S103" s="109"/>
      <c r="T103" s="109"/>
      <c r="U103" s="109"/>
    </row>
    <row r="104" spans="1:21" ht="39" x14ac:dyDescent="0.25">
      <c r="A104" s="95"/>
      <c r="B104" s="95"/>
      <c r="C104" s="100"/>
      <c r="D104" s="46"/>
      <c r="E104" s="46"/>
      <c r="F104" s="46"/>
      <c r="G104" s="46"/>
      <c r="H104" s="46"/>
      <c r="I104" s="46"/>
      <c r="J104" s="101"/>
      <c r="K104" s="106"/>
      <c r="L104" s="106"/>
      <c r="M104" s="30" t="s">
        <v>42</v>
      </c>
      <c r="N104" s="33">
        <v>2861.77</v>
      </c>
      <c r="O104" s="24" t="s">
        <v>59</v>
      </c>
      <c r="P104" s="24">
        <v>0.03</v>
      </c>
      <c r="Q104" s="35">
        <v>1</v>
      </c>
      <c r="R104" s="34">
        <f t="shared" si="39"/>
        <v>85.853099999999998</v>
      </c>
      <c r="S104" s="109"/>
      <c r="T104" s="109"/>
      <c r="U104" s="109"/>
    </row>
    <row r="105" spans="1:21" ht="39" x14ac:dyDescent="0.25">
      <c r="A105" s="95">
        <v>30</v>
      </c>
      <c r="B105" s="95" t="s">
        <v>66</v>
      </c>
      <c r="C105" s="100" t="str">
        <f>'Перечень мероприятий-2026'!C31</f>
        <v>Строительство КТП в районе ул.Центральная</v>
      </c>
      <c r="D105" s="46"/>
      <c r="E105" s="46"/>
      <c r="F105" s="46"/>
      <c r="G105" s="46"/>
      <c r="H105" s="46"/>
      <c r="I105" s="46"/>
      <c r="J105" s="101"/>
      <c r="K105" s="106" t="str">
        <f>'Перечень мероприятий-2026'!D31</f>
        <v>ЭN232702_25</v>
      </c>
      <c r="L105" s="106">
        <f>'Перечень мероприятий-2026'!E31</f>
        <v>10600.783333333335</v>
      </c>
      <c r="M105" s="30" t="s">
        <v>53</v>
      </c>
      <c r="N105" s="33">
        <v>8541.08</v>
      </c>
      <c r="O105" s="24" t="s">
        <v>68</v>
      </c>
      <c r="P105" s="24">
        <v>1</v>
      </c>
      <c r="Q105" s="35">
        <v>1</v>
      </c>
      <c r="R105" s="34">
        <f t="shared" ref="R105:R107" si="42">N105*P105*Q105</f>
        <v>8541.08</v>
      </c>
      <c r="S105" s="109">
        <f>SUM(R105:R107)*1.072*1.042*1.04</f>
        <v>10026.757526130177</v>
      </c>
      <c r="T105" s="109">
        <f>S105*1.22</f>
        <v>12232.644181878815</v>
      </c>
      <c r="U105" s="109">
        <f t="shared" ref="U105" si="43">T105-L105</f>
        <v>1631.8608485454806</v>
      </c>
    </row>
    <row r="106" spans="1:21" ht="39" x14ac:dyDescent="0.25">
      <c r="A106" s="95"/>
      <c r="B106" s="95"/>
      <c r="C106" s="100"/>
      <c r="D106" s="46"/>
      <c r="E106" s="46"/>
      <c r="F106" s="46"/>
      <c r="G106" s="46"/>
      <c r="H106" s="46"/>
      <c r="I106" s="46"/>
      <c r="J106" s="101"/>
      <c r="K106" s="106"/>
      <c r="L106" s="106"/>
      <c r="M106" s="30" t="s">
        <v>42</v>
      </c>
      <c r="N106" s="33">
        <v>1637.76</v>
      </c>
      <c r="O106" s="24" t="s">
        <v>58</v>
      </c>
      <c r="P106" s="24">
        <v>0.02</v>
      </c>
      <c r="Q106" s="35">
        <v>1</v>
      </c>
      <c r="R106" s="34">
        <f t="shared" si="42"/>
        <v>32.755200000000002</v>
      </c>
      <c r="S106" s="109"/>
      <c r="T106" s="109"/>
      <c r="U106" s="109"/>
    </row>
    <row r="107" spans="1:21" ht="39" x14ac:dyDescent="0.25">
      <c r="A107" s="95"/>
      <c r="B107" s="95"/>
      <c r="C107" s="100"/>
      <c r="D107" s="46"/>
      <c r="E107" s="46"/>
      <c r="F107" s="46"/>
      <c r="G107" s="46"/>
      <c r="H107" s="46"/>
      <c r="I107" s="46"/>
      <c r="J107" s="101"/>
      <c r="K107" s="106"/>
      <c r="L107" s="106"/>
      <c r="M107" s="30" t="s">
        <v>42</v>
      </c>
      <c r="N107" s="33">
        <v>2861.77</v>
      </c>
      <c r="O107" s="24" t="s">
        <v>59</v>
      </c>
      <c r="P107" s="24">
        <v>0.02</v>
      </c>
      <c r="Q107" s="35">
        <v>1</v>
      </c>
      <c r="R107" s="34">
        <f t="shared" si="42"/>
        <v>57.235399999999998</v>
      </c>
      <c r="S107" s="109"/>
      <c r="T107" s="109"/>
      <c r="U107" s="109"/>
    </row>
    <row r="108" spans="1:21" ht="39" x14ac:dyDescent="0.25">
      <c r="A108" s="102">
        <v>31</v>
      </c>
      <c r="B108" s="95" t="s">
        <v>66</v>
      </c>
      <c r="C108" s="100" t="str">
        <f>'Перечень мероприятий-2026'!C32</f>
        <v>Строительство КТП взамен ТП-28 г.Лакинск</v>
      </c>
      <c r="K108" s="101" t="str">
        <f>'Перечень мероприятий-2026'!D32</f>
        <v>ЭN232702_36</v>
      </c>
      <c r="L108" s="106">
        <f>'Перечень мероприятий-2026'!E32</f>
        <v>9054.3113333333331</v>
      </c>
      <c r="M108" s="30" t="s">
        <v>53</v>
      </c>
      <c r="N108" s="33">
        <v>8889.14</v>
      </c>
      <c r="O108" s="24" t="s">
        <v>54</v>
      </c>
      <c r="P108" s="24">
        <v>1</v>
      </c>
      <c r="Q108" s="35">
        <v>1</v>
      </c>
      <c r="R108" s="34">
        <f t="shared" ref="R108:R110" si="44">N108*P108*Q108</f>
        <v>8889.14</v>
      </c>
      <c r="S108" s="107">
        <f>SUM(R108:R110)*1.072*1.042*1.04</f>
        <v>10431.100554507775</v>
      </c>
      <c r="T108" s="107">
        <f>S108*1.22</f>
        <v>12725.942676499486</v>
      </c>
      <c r="U108" s="107">
        <f t="shared" ref="U108" si="45">T108-L108</f>
        <v>3671.6313431661529</v>
      </c>
    </row>
    <row r="109" spans="1:21" ht="39" x14ac:dyDescent="0.25">
      <c r="A109" s="102"/>
      <c r="B109" s="95"/>
      <c r="C109" s="100"/>
      <c r="K109" s="101"/>
      <c r="L109" s="106"/>
      <c r="M109" s="30" t="s">
        <v>42</v>
      </c>
      <c r="N109" s="33">
        <v>1637.76</v>
      </c>
      <c r="O109" s="24" t="s">
        <v>58</v>
      </c>
      <c r="P109" s="24">
        <v>0.02</v>
      </c>
      <c r="Q109" s="35">
        <v>1</v>
      </c>
      <c r="R109" s="34">
        <f t="shared" si="44"/>
        <v>32.755200000000002</v>
      </c>
      <c r="S109" s="107"/>
      <c r="T109" s="107"/>
      <c r="U109" s="107"/>
    </row>
    <row r="110" spans="1:21" ht="39" x14ac:dyDescent="0.25">
      <c r="A110" s="102"/>
      <c r="B110" s="95"/>
      <c r="C110" s="100"/>
      <c r="K110" s="101"/>
      <c r="L110" s="106"/>
      <c r="M110" s="30" t="s">
        <v>42</v>
      </c>
      <c r="N110" s="33">
        <v>2861.77</v>
      </c>
      <c r="O110" s="24" t="s">
        <v>59</v>
      </c>
      <c r="P110" s="24">
        <v>0.02</v>
      </c>
      <c r="Q110" s="35">
        <v>1</v>
      </c>
      <c r="R110" s="34">
        <f t="shared" si="44"/>
        <v>57.235399999999998</v>
      </c>
      <c r="S110" s="107"/>
      <c r="T110" s="107"/>
      <c r="U110" s="107"/>
    </row>
    <row r="111" spans="1:21" ht="51" customHeight="1" x14ac:dyDescent="0.25">
      <c r="A111" s="102">
        <v>32</v>
      </c>
      <c r="B111" s="95" t="s">
        <v>66</v>
      </c>
      <c r="C111" s="100" t="str">
        <f>'Перечень мероприятий-2026'!C33</f>
        <v>Строительство КТП взамен КТП-15</v>
      </c>
      <c r="K111" s="101" t="str">
        <f>'Перечень мероприятий-2026'!D33</f>
        <v>ЭN232702_87</v>
      </c>
      <c r="L111" s="106">
        <f>'Перечень мероприятий-2026'!E33</f>
        <v>10600.783333333335</v>
      </c>
      <c r="M111" s="30" t="s">
        <v>53</v>
      </c>
      <c r="N111" s="33">
        <v>8541.08</v>
      </c>
      <c r="O111" s="24" t="s">
        <v>68</v>
      </c>
      <c r="P111" s="24">
        <v>1</v>
      </c>
      <c r="Q111" s="35">
        <v>1</v>
      </c>
      <c r="R111" s="34">
        <f t="shared" ref="R111:R121" si="46">N111*P111*Q111</f>
        <v>8541.08</v>
      </c>
      <c r="S111" s="107">
        <f>SUM(R111:R113)*1.072*1.042*1.04</f>
        <v>10026.757526130177</v>
      </c>
      <c r="T111" s="107">
        <f>S111*1.22</f>
        <v>12232.644181878815</v>
      </c>
      <c r="U111" s="107">
        <f t="shared" ref="U111" si="47">T111-L111</f>
        <v>1631.8608485454806</v>
      </c>
    </row>
    <row r="112" spans="1:21" ht="46.5" customHeight="1" x14ac:dyDescent="0.25">
      <c r="A112" s="102"/>
      <c r="B112" s="95"/>
      <c r="C112" s="100"/>
      <c r="K112" s="101"/>
      <c r="L112" s="106"/>
      <c r="M112" s="30" t="s">
        <v>42</v>
      </c>
      <c r="N112" s="33">
        <v>1637.76</v>
      </c>
      <c r="O112" s="24" t="s">
        <v>58</v>
      </c>
      <c r="P112" s="24">
        <v>0.02</v>
      </c>
      <c r="Q112" s="35">
        <v>1</v>
      </c>
      <c r="R112" s="34">
        <f t="shared" si="46"/>
        <v>32.755200000000002</v>
      </c>
      <c r="S112" s="107"/>
      <c r="T112" s="107"/>
      <c r="U112" s="107"/>
    </row>
    <row r="113" spans="1:21" ht="51" customHeight="1" x14ac:dyDescent="0.25">
      <c r="A113" s="102"/>
      <c r="B113" s="95"/>
      <c r="C113" s="100"/>
      <c r="K113" s="101"/>
      <c r="L113" s="106"/>
      <c r="M113" s="30" t="s">
        <v>42</v>
      </c>
      <c r="N113" s="33">
        <v>2861.77</v>
      </c>
      <c r="O113" s="24" t="s">
        <v>59</v>
      </c>
      <c r="P113" s="24">
        <v>0.02</v>
      </c>
      <c r="Q113" s="35">
        <v>1</v>
      </c>
      <c r="R113" s="34">
        <f t="shared" si="46"/>
        <v>57.235399999999998</v>
      </c>
      <c r="S113" s="107"/>
      <c r="T113" s="107"/>
      <c r="U113" s="107"/>
    </row>
    <row r="114" spans="1:21" ht="39" x14ac:dyDescent="0.25">
      <c r="A114" s="95">
        <v>33</v>
      </c>
      <c r="B114" s="95" t="s">
        <v>76</v>
      </c>
      <c r="C114" s="100" t="str">
        <f>'Перечень мероприятий-2026'!C34</f>
        <v>Строительство КЛ-10кВ от ТП-24 до ТП-23, от ТП-24 до ТП-14</v>
      </c>
      <c r="D114" s="46"/>
      <c r="E114" s="46"/>
      <c r="F114" s="46"/>
      <c r="G114" s="46"/>
      <c r="H114" s="46"/>
      <c r="I114" s="46"/>
      <c r="J114" s="101"/>
      <c r="K114" s="106" t="str">
        <f>'Перечень мероприятий-2026'!D34</f>
        <v>ЭN232709_28</v>
      </c>
      <c r="L114" s="106">
        <f>'Перечень мероприятий-2026'!E34</f>
        <v>10351.48811</v>
      </c>
      <c r="M114" s="31" t="s">
        <v>42</v>
      </c>
      <c r="N114" s="33">
        <v>3337.82</v>
      </c>
      <c r="O114" s="24" t="s">
        <v>245</v>
      </c>
      <c r="P114" s="24">
        <f>'Перечень мероприятий-2026'!F34</f>
        <v>1.4</v>
      </c>
      <c r="Q114" s="35">
        <v>1</v>
      </c>
      <c r="R114" s="34">
        <f t="shared" ref="R114:R117" si="48">N114*P114*Q114</f>
        <v>4672.9480000000003</v>
      </c>
      <c r="S114" s="109">
        <f>SUM(R114:R117)*1.072*1.042*1.04</f>
        <v>11905.686814361599</v>
      </c>
      <c r="T114" s="109">
        <f>S114*1.22</f>
        <v>14524.937913521151</v>
      </c>
      <c r="U114" s="109">
        <f t="shared" ref="U114" si="49">T114-L114</f>
        <v>4173.4498035211509</v>
      </c>
    </row>
    <row r="115" spans="1:21" ht="66" customHeight="1" x14ac:dyDescent="0.25">
      <c r="A115" s="95"/>
      <c r="B115" s="95"/>
      <c r="C115" s="100"/>
      <c r="D115" s="46"/>
      <c r="E115" s="46"/>
      <c r="F115" s="46"/>
      <c r="G115" s="46"/>
      <c r="H115" s="46"/>
      <c r="I115" s="46"/>
      <c r="J115" s="101"/>
      <c r="K115" s="106"/>
      <c r="L115" s="106"/>
      <c r="M115" s="31" t="s">
        <v>36</v>
      </c>
      <c r="N115" s="33">
        <v>3355.08</v>
      </c>
      <c r="O115" s="24" t="s">
        <v>37</v>
      </c>
      <c r="P115" s="24">
        <f>P114</f>
        <v>1.4</v>
      </c>
      <c r="Q115" s="35">
        <v>1</v>
      </c>
      <c r="R115" s="34">
        <f t="shared" si="48"/>
        <v>4697.1119999999992</v>
      </c>
      <c r="S115" s="109"/>
      <c r="T115" s="109"/>
      <c r="U115" s="109"/>
    </row>
    <row r="116" spans="1:21" ht="39" x14ac:dyDescent="0.25">
      <c r="A116" s="95"/>
      <c r="B116" s="95"/>
      <c r="C116" s="100"/>
      <c r="D116" s="46"/>
      <c r="E116" s="46"/>
      <c r="F116" s="46"/>
      <c r="G116" s="46"/>
      <c r="H116" s="46"/>
      <c r="I116" s="46"/>
      <c r="J116" s="101"/>
      <c r="K116" s="106"/>
      <c r="L116" s="106"/>
      <c r="M116" s="31" t="s">
        <v>29</v>
      </c>
      <c r="N116" s="33">
        <v>866.6</v>
      </c>
      <c r="O116" s="24" t="s">
        <v>30</v>
      </c>
      <c r="P116" s="24">
        <v>1</v>
      </c>
      <c r="Q116" s="35">
        <v>1</v>
      </c>
      <c r="R116" s="34">
        <f t="shared" si="48"/>
        <v>866.6</v>
      </c>
      <c r="S116" s="109"/>
      <c r="T116" s="109"/>
      <c r="U116" s="109"/>
    </row>
    <row r="117" spans="1:21" ht="78" x14ac:dyDescent="0.25">
      <c r="A117" s="95"/>
      <c r="B117" s="95"/>
      <c r="C117" s="100"/>
      <c r="D117" s="46"/>
      <c r="E117" s="46"/>
      <c r="F117" s="46"/>
      <c r="G117" s="46"/>
      <c r="H117" s="46"/>
      <c r="I117" s="46"/>
      <c r="J117" s="101"/>
      <c r="K117" s="106"/>
      <c r="L117" s="106"/>
      <c r="M117" s="31" t="s">
        <v>38</v>
      </c>
      <c r="N117" s="33">
        <v>2.36</v>
      </c>
      <c r="O117" s="24" t="s">
        <v>39</v>
      </c>
      <c r="P117" s="24">
        <v>5</v>
      </c>
      <c r="Q117" s="35">
        <v>1</v>
      </c>
      <c r="R117" s="34">
        <f t="shared" si="48"/>
        <v>11.799999999999999</v>
      </c>
      <c r="S117" s="109"/>
      <c r="T117" s="109"/>
      <c r="U117" s="109"/>
    </row>
    <row r="118" spans="1:21" ht="39" x14ac:dyDescent="0.25">
      <c r="A118" s="95">
        <v>34</v>
      </c>
      <c r="B118" s="95" t="s">
        <v>76</v>
      </c>
      <c r="C118" s="100" t="str">
        <f>'Перечень мероприятий-2026'!C35</f>
        <v>Строительство КЛ-10кВ ТП-11-ТП-23</v>
      </c>
      <c r="D118" s="46"/>
      <c r="E118" s="46"/>
      <c r="F118" s="46"/>
      <c r="G118" s="46"/>
      <c r="H118" s="46"/>
      <c r="I118" s="46"/>
      <c r="J118" s="101"/>
      <c r="K118" s="106" t="str">
        <f>'Перечень мероприятий-2026'!D35</f>
        <v>ЭN232704_14</v>
      </c>
      <c r="L118" s="106">
        <f>'Перечень мероприятий-2026'!E35</f>
        <v>1950.5441333333333</v>
      </c>
      <c r="M118" s="31" t="s">
        <v>42</v>
      </c>
      <c r="N118" s="33">
        <v>3337.82</v>
      </c>
      <c r="O118" s="24" t="s">
        <v>245</v>
      </c>
      <c r="P118" s="24">
        <f>'Перечень мероприятий-2026'!F35</f>
        <v>0.23</v>
      </c>
      <c r="Q118" s="35">
        <v>1</v>
      </c>
      <c r="R118" s="34">
        <f t="shared" si="46"/>
        <v>767.69860000000006</v>
      </c>
      <c r="S118" s="109">
        <f>SUM(R118:R121)*1.072*1.042*1.04</f>
        <v>2816.95678714112</v>
      </c>
      <c r="T118" s="109">
        <f>S118*1.22</f>
        <v>3436.6872803121664</v>
      </c>
      <c r="U118" s="109">
        <f t="shared" ref="U118" si="50">T118-L118</f>
        <v>1486.1431469788331</v>
      </c>
    </row>
    <row r="119" spans="1:21" ht="67.5" customHeight="1" x14ac:dyDescent="0.25">
      <c r="A119" s="95"/>
      <c r="B119" s="95"/>
      <c r="C119" s="100"/>
      <c r="D119" s="46"/>
      <c r="E119" s="46"/>
      <c r="F119" s="46"/>
      <c r="G119" s="46"/>
      <c r="H119" s="46"/>
      <c r="I119" s="46"/>
      <c r="J119" s="101"/>
      <c r="K119" s="106"/>
      <c r="L119" s="106"/>
      <c r="M119" s="31" t="s">
        <v>36</v>
      </c>
      <c r="N119" s="33">
        <v>3355.08</v>
      </c>
      <c r="O119" s="24" t="s">
        <v>37</v>
      </c>
      <c r="P119" s="24">
        <f>P118</f>
        <v>0.23</v>
      </c>
      <c r="Q119" s="35">
        <v>1</v>
      </c>
      <c r="R119" s="34">
        <f t="shared" si="46"/>
        <v>771.66840000000002</v>
      </c>
      <c r="S119" s="109"/>
      <c r="T119" s="109"/>
      <c r="U119" s="109"/>
    </row>
    <row r="120" spans="1:21" ht="39" x14ac:dyDescent="0.25">
      <c r="A120" s="95"/>
      <c r="B120" s="95"/>
      <c r="C120" s="100"/>
      <c r="D120" s="46"/>
      <c r="E120" s="46"/>
      <c r="F120" s="46"/>
      <c r="G120" s="46"/>
      <c r="H120" s="46"/>
      <c r="I120" s="46"/>
      <c r="J120" s="101"/>
      <c r="K120" s="106"/>
      <c r="L120" s="106"/>
      <c r="M120" s="31" t="s">
        <v>29</v>
      </c>
      <c r="N120" s="33">
        <v>866.6</v>
      </c>
      <c r="O120" s="24" t="s">
        <v>30</v>
      </c>
      <c r="P120" s="24">
        <v>1</v>
      </c>
      <c r="Q120" s="35">
        <v>1</v>
      </c>
      <c r="R120" s="34">
        <f t="shared" si="46"/>
        <v>866.6</v>
      </c>
      <c r="S120" s="109"/>
      <c r="T120" s="109"/>
      <c r="U120" s="109"/>
    </row>
    <row r="121" spans="1:21" ht="78" x14ac:dyDescent="0.25">
      <c r="A121" s="95"/>
      <c r="B121" s="95"/>
      <c r="C121" s="100"/>
      <c r="D121" s="46"/>
      <c r="E121" s="46"/>
      <c r="F121" s="46"/>
      <c r="G121" s="46"/>
      <c r="H121" s="46"/>
      <c r="I121" s="46"/>
      <c r="J121" s="101"/>
      <c r="K121" s="106"/>
      <c r="L121" s="106"/>
      <c r="M121" s="31" t="s">
        <v>38</v>
      </c>
      <c r="N121" s="33">
        <v>2.36</v>
      </c>
      <c r="O121" s="24" t="s">
        <v>39</v>
      </c>
      <c r="P121" s="24">
        <v>8</v>
      </c>
      <c r="Q121" s="35">
        <v>1</v>
      </c>
      <c r="R121" s="34">
        <f t="shared" si="46"/>
        <v>18.88</v>
      </c>
      <c r="S121" s="109"/>
      <c r="T121" s="109"/>
      <c r="U121" s="109"/>
    </row>
    <row r="122" spans="1:21" ht="39" x14ac:dyDescent="0.25">
      <c r="A122" s="95">
        <v>35</v>
      </c>
      <c r="B122" s="95" t="s">
        <v>76</v>
      </c>
      <c r="C122" s="100" t="str">
        <f>'Перечень мероприятий-2026'!C36</f>
        <v>Строительство КЛ-10кВ ТП-49-ТП-1</v>
      </c>
      <c r="D122" s="46"/>
      <c r="E122" s="46"/>
      <c r="F122" s="46"/>
      <c r="G122" s="46"/>
      <c r="H122" s="46"/>
      <c r="I122" s="46"/>
      <c r="J122" s="101"/>
      <c r="K122" s="106" t="str">
        <f>'Перечень мероприятий-2026'!D36</f>
        <v>ЭN232704_15</v>
      </c>
      <c r="L122" s="106">
        <f>'Перечень мероприятий-2026'!E36</f>
        <v>3731.4757333333337</v>
      </c>
      <c r="M122" s="31" t="s">
        <v>42</v>
      </c>
      <c r="N122" s="33">
        <v>3337.82</v>
      </c>
      <c r="O122" s="24" t="s">
        <v>245</v>
      </c>
      <c r="P122" s="24">
        <f>'Перечень мероприятий-2026'!F36</f>
        <v>0.44</v>
      </c>
      <c r="Q122" s="35">
        <v>1</v>
      </c>
      <c r="R122" s="34">
        <f t="shared" ref="R122:R125" si="51">N122*P122*Q122</f>
        <v>1468.6408000000001</v>
      </c>
      <c r="S122" s="109">
        <f>SUM(R122:R125)*1.072*1.042*1.04</f>
        <v>4441.5186926489614</v>
      </c>
      <c r="T122" s="109">
        <f>S122*1.22</f>
        <v>5418.6528050317329</v>
      </c>
      <c r="U122" s="109">
        <f t="shared" ref="U122" si="52">T122-L122</f>
        <v>1687.1770716983992</v>
      </c>
    </row>
    <row r="123" spans="1:21" ht="78" x14ac:dyDescent="0.25">
      <c r="A123" s="95"/>
      <c r="B123" s="95"/>
      <c r="C123" s="100"/>
      <c r="D123" s="46"/>
      <c r="E123" s="46"/>
      <c r="F123" s="46"/>
      <c r="G123" s="46"/>
      <c r="H123" s="46"/>
      <c r="I123" s="46"/>
      <c r="J123" s="101"/>
      <c r="K123" s="106"/>
      <c r="L123" s="106"/>
      <c r="M123" s="31" t="s">
        <v>36</v>
      </c>
      <c r="N123" s="33">
        <v>3355.08</v>
      </c>
      <c r="O123" s="24" t="s">
        <v>37</v>
      </c>
      <c r="P123" s="24">
        <f>P122</f>
        <v>0.44</v>
      </c>
      <c r="Q123" s="35">
        <v>1</v>
      </c>
      <c r="R123" s="34">
        <f t="shared" si="51"/>
        <v>1476.2352000000001</v>
      </c>
      <c r="S123" s="109"/>
      <c r="T123" s="109"/>
      <c r="U123" s="109"/>
    </row>
    <row r="124" spans="1:21" ht="39" x14ac:dyDescent="0.25">
      <c r="A124" s="95"/>
      <c r="B124" s="95"/>
      <c r="C124" s="100"/>
      <c r="D124" s="46"/>
      <c r="E124" s="46"/>
      <c r="F124" s="46"/>
      <c r="G124" s="46"/>
      <c r="H124" s="46"/>
      <c r="I124" s="46"/>
      <c r="J124" s="101"/>
      <c r="K124" s="106"/>
      <c r="L124" s="106"/>
      <c r="M124" s="31" t="s">
        <v>29</v>
      </c>
      <c r="N124" s="33">
        <v>866.6</v>
      </c>
      <c r="O124" s="24" t="s">
        <v>30</v>
      </c>
      <c r="P124" s="24">
        <v>1</v>
      </c>
      <c r="Q124" s="35">
        <v>1</v>
      </c>
      <c r="R124" s="34">
        <f t="shared" si="51"/>
        <v>866.6</v>
      </c>
      <c r="S124" s="109"/>
      <c r="T124" s="109"/>
      <c r="U124" s="109"/>
    </row>
    <row r="125" spans="1:21" ht="78" x14ac:dyDescent="0.25">
      <c r="A125" s="95"/>
      <c r="B125" s="95"/>
      <c r="C125" s="100"/>
      <c r="D125" s="46"/>
      <c r="E125" s="46"/>
      <c r="F125" s="46"/>
      <c r="G125" s="46"/>
      <c r="H125" s="46"/>
      <c r="I125" s="46"/>
      <c r="J125" s="101"/>
      <c r="K125" s="106"/>
      <c r="L125" s="106"/>
      <c r="M125" s="31" t="s">
        <v>38</v>
      </c>
      <c r="N125" s="33">
        <v>2.36</v>
      </c>
      <c r="O125" s="24" t="s">
        <v>39</v>
      </c>
      <c r="P125" s="24">
        <v>5</v>
      </c>
      <c r="Q125" s="35">
        <v>1</v>
      </c>
      <c r="R125" s="34">
        <f t="shared" si="51"/>
        <v>11.799999999999999</v>
      </c>
      <c r="S125" s="109"/>
      <c r="T125" s="109"/>
      <c r="U125" s="109"/>
    </row>
    <row r="126" spans="1:21" ht="39" x14ac:dyDescent="0.25">
      <c r="A126" s="95">
        <v>36</v>
      </c>
      <c r="B126" s="95" t="s">
        <v>76</v>
      </c>
      <c r="C126" s="100" t="str">
        <f>'Перечень мероприятий-2026'!C37</f>
        <v>Строительство КЛ-10кВ ТП-20-ТП-26</v>
      </c>
      <c r="D126" s="46"/>
      <c r="E126" s="46"/>
      <c r="F126" s="46"/>
      <c r="G126" s="46"/>
      <c r="H126" s="46"/>
      <c r="I126" s="46"/>
      <c r="J126" s="101"/>
      <c r="K126" s="106" t="str">
        <f>'Перечень мероприятий-2026'!D37</f>
        <v>ЭN232704_16</v>
      </c>
      <c r="L126" s="106">
        <f>'Перечень мероприятий-2026'!E37</f>
        <v>2544.1880000000001</v>
      </c>
      <c r="M126" s="31" t="s">
        <v>42</v>
      </c>
      <c r="N126" s="33">
        <v>3337.82</v>
      </c>
      <c r="O126" s="24" t="s">
        <v>245</v>
      </c>
      <c r="P126" s="24">
        <f>'Перечень мероприятий-2026'!F37</f>
        <v>0.3</v>
      </c>
      <c r="Q126" s="35">
        <v>1</v>
      </c>
      <c r="R126" s="34">
        <f t="shared" ref="R126:R129" si="53">N126*P126*Q126</f>
        <v>1001.346</v>
      </c>
      <c r="S126" s="109">
        <f>SUM(R126:R129)*1.072*1.042*1.04</f>
        <v>3344.7693037823997</v>
      </c>
      <c r="T126" s="109">
        <f>S126*1.22</f>
        <v>4080.6185506145275</v>
      </c>
      <c r="U126" s="109">
        <f t="shared" ref="U126" si="54">T126-L126</f>
        <v>1536.4305506145274</v>
      </c>
    </row>
    <row r="127" spans="1:21" ht="78" x14ac:dyDescent="0.25">
      <c r="A127" s="95"/>
      <c r="B127" s="95"/>
      <c r="C127" s="100"/>
      <c r="D127" s="46"/>
      <c r="E127" s="46"/>
      <c r="F127" s="46"/>
      <c r="G127" s="46"/>
      <c r="H127" s="46"/>
      <c r="I127" s="46"/>
      <c r="J127" s="101"/>
      <c r="K127" s="106"/>
      <c r="L127" s="106"/>
      <c r="M127" s="31" t="s">
        <v>36</v>
      </c>
      <c r="N127" s="33">
        <v>3355.08</v>
      </c>
      <c r="O127" s="24" t="s">
        <v>37</v>
      </c>
      <c r="P127" s="24">
        <f>P126</f>
        <v>0.3</v>
      </c>
      <c r="Q127" s="35">
        <v>1</v>
      </c>
      <c r="R127" s="34">
        <f t="shared" si="53"/>
        <v>1006.5239999999999</v>
      </c>
      <c r="S127" s="109"/>
      <c r="T127" s="109"/>
      <c r="U127" s="109"/>
    </row>
    <row r="128" spans="1:21" ht="39" x14ac:dyDescent="0.25">
      <c r="A128" s="95"/>
      <c r="B128" s="95"/>
      <c r="C128" s="100"/>
      <c r="D128" s="46"/>
      <c r="E128" s="46"/>
      <c r="F128" s="46"/>
      <c r="G128" s="46"/>
      <c r="H128" s="46"/>
      <c r="I128" s="46"/>
      <c r="J128" s="101"/>
      <c r="K128" s="106"/>
      <c r="L128" s="106"/>
      <c r="M128" s="31" t="s">
        <v>29</v>
      </c>
      <c r="N128" s="33">
        <v>866.6</v>
      </c>
      <c r="O128" s="24" t="s">
        <v>30</v>
      </c>
      <c r="P128" s="24">
        <v>1</v>
      </c>
      <c r="Q128" s="35">
        <v>1</v>
      </c>
      <c r="R128" s="34">
        <f t="shared" si="53"/>
        <v>866.6</v>
      </c>
      <c r="S128" s="109"/>
      <c r="T128" s="109"/>
      <c r="U128" s="109"/>
    </row>
    <row r="129" spans="1:21" ht="78" x14ac:dyDescent="0.25">
      <c r="A129" s="95"/>
      <c r="B129" s="95"/>
      <c r="C129" s="100"/>
      <c r="D129" s="46"/>
      <c r="E129" s="46"/>
      <c r="F129" s="46"/>
      <c r="G129" s="46"/>
      <c r="H129" s="46"/>
      <c r="I129" s="46"/>
      <c r="J129" s="101"/>
      <c r="K129" s="106"/>
      <c r="L129" s="106"/>
      <c r="M129" s="31" t="s">
        <v>38</v>
      </c>
      <c r="N129" s="33">
        <v>2.36</v>
      </c>
      <c r="O129" s="24" t="s">
        <v>39</v>
      </c>
      <c r="P129" s="24">
        <v>2</v>
      </c>
      <c r="Q129" s="35">
        <v>1</v>
      </c>
      <c r="R129" s="34">
        <f t="shared" si="53"/>
        <v>4.72</v>
      </c>
      <c r="S129" s="109"/>
      <c r="T129" s="109"/>
      <c r="U129" s="109"/>
    </row>
    <row r="130" spans="1:21" ht="39" x14ac:dyDescent="0.25">
      <c r="A130" s="95">
        <v>37</v>
      </c>
      <c r="B130" s="95" t="s">
        <v>76</v>
      </c>
      <c r="C130" s="100" t="str">
        <f>'Перечень мероприятий-2026'!C38</f>
        <v>Строительство КЛ-10кВ ТП-9-ТП-42</v>
      </c>
      <c r="D130" s="46"/>
      <c r="E130" s="46"/>
      <c r="F130" s="46"/>
      <c r="G130" s="46"/>
      <c r="H130" s="46"/>
      <c r="I130" s="46"/>
      <c r="J130" s="101"/>
      <c r="K130" s="106" t="str">
        <f>'Перечень мероприятий-2026'!D38</f>
        <v>ЭN232704_17</v>
      </c>
      <c r="L130" s="106">
        <f>'Перечень мероприятий-2026'!E38</f>
        <v>4409.9258666666665</v>
      </c>
      <c r="M130" s="31" t="s">
        <v>42</v>
      </c>
      <c r="N130" s="33">
        <v>3337.82</v>
      </c>
      <c r="O130" s="24" t="s">
        <v>245</v>
      </c>
      <c r="P130" s="24">
        <f>'Перечень мероприятий-2026'!F38</f>
        <v>0.52</v>
      </c>
      <c r="Q130" s="35">
        <v>1</v>
      </c>
      <c r="R130" s="34">
        <f t="shared" ref="R130:R147" si="55">N130*P130*Q130</f>
        <v>1735.6664000000001</v>
      </c>
      <c r="S130" s="109">
        <f>SUM(R130:R133)*1.072*1.042*1.04</f>
        <v>5058.049455380482</v>
      </c>
      <c r="T130" s="109">
        <f>S130*1.22</f>
        <v>6170.8203355641881</v>
      </c>
      <c r="U130" s="109">
        <f t="shared" ref="U130" si="56">T130-L130</f>
        <v>1760.8944688975216</v>
      </c>
    </row>
    <row r="131" spans="1:21" ht="78" x14ac:dyDescent="0.25">
      <c r="A131" s="95"/>
      <c r="B131" s="95"/>
      <c r="C131" s="100"/>
      <c r="D131" s="46"/>
      <c r="E131" s="46"/>
      <c r="F131" s="46"/>
      <c r="G131" s="46"/>
      <c r="H131" s="46"/>
      <c r="I131" s="46"/>
      <c r="J131" s="101"/>
      <c r="K131" s="106"/>
      <c r="L131" s="106"/>
      <c r="M131" s="31" t="s">
        <v>36</v>
      </c>
      <c r="N131" s="33">
        <v>3355.08</v>
      </c>
      <c r="O131" s="24" t="s">
        <v>37</v>
      </c>
      <c r="P131" s="24">
        <f>P130</f>
        <v>0.52</v>
      </c>
      <c r="Q131" s="35">
        <v>1</v>
      </c>
      <c r="R131" s="34">
        <f t="shared" si="55"/>
        <v>1744.6415999999999</v>
      </c>
      <c r="S131" s="109"/>
      <c r="T131" s="109"/>
      <c r="U131" s="109"/>
    </row>
    <row r="132" spans="1:21" ht="39" x14ac:dyDescent="0.25">
      <c r="A132" s="95"/>
      <c r="B132" s="95"/>
      <c r="C132" s="100"/>
      <c r="D132" s="46"/>
      <c r="E132" s="46"/>
      <c r="F132" s="46"/>
      <c r="G132" s="46"/>
      <c r="H132" s="46"/>
      <c r="I132" s="46"/>
      <c r="J132" s="101"/>
      <c r="K132" s="106"/>
      <c r="L132" s="106"/>
      <c r="M132" s="31" t="s">
        <v>29</v>
      </c>
      <c r="N132" s="33">
        <v>866.6</v>
      </c>
      <c r="O132" s="24" t="s">
        <v>30</v>
      </c>
      <c r="P132" s="24">
        <v>1</v>
      </c>
      <c r="Q132" s="35">
        <v>1</v>
      </c>
      <c r="R132" s="34">
        <f t="shared" si="55"/>
        <v>866.6</v>
      </c>
      <c r="S132" s="109"/>
      <c r="T132" s="109"/>
      <c r="U132" s="109"/>
    </row>
    <row r="133" spans="1:21" ht="78" x14ac:dyDescent="0.25">
      <c r="A133" s="95"/>
      <c r="B133" s="95"/>
      <c r="C133" s="100"/>
      <c r="D133" s="46"/>
      <c r="E133" s="46"/>
      <c r="F133" s="46"/>
      <c r="G133" s="46"/>
      <c r="H133" s="46"/>
      <c r="I133" s="46"/>
      <c r="J133" s="101"/>
      <c r="K133" s="106"/>
      <c r="L133" s="106"/>
      <c r="M133" s="31" t="s">
        <v>38</v>
      </c>
      <c r="N133" s="33">
        <v>2.36</v>
      </c>
      <c r="O133" s="24" t="s">
        <v>39</v>
      </c>
      <c r="P133" s="24">
        <v>3</v>
      </c>
      <c r="Q133" s="35">
        <v>1</v>
      </c>
      <c r="R133" s="34">
        <f t="shared" si="55"/>
        <v>7.08</v>
      </c>
      <c r="S133" s="109"/>
      <c r="T133" s="109"/>
      <c r="U133" s="109"/>
    </row>
    <row r="134" spans="1:21" ht="58.5" x14ac:dyDescent="0.25">
      <c r="A134" s="102">
        <v>38</v>
      </c>
      <c r="B134" s="95" t="s">
        <v>52</v>
      </c>
      <c r="C134" s="103" t="str">
        <f>'Перечень мероприятий-2026'!C39</f>
        <v>Реконструкция ВЛИ-0,4кВ от КТП-5 ф.ул.Ленина</v>
      </c>
      <c r="D134" s="46"/>
      <c r="E134" s="46"/>
      <c r="F134" s="46"/>
      <c r="G134" s="46"/>
      <c r="H134" s="46"/>
      <c r="I134" s="46"/>
      <c r="J134" s="46"/>
      <c r="K134" s="101" t="str">
        <f>'Перечень мероприятий-2026'!D39</f>
        <v>ЭN232705_10</v>
      </c>
      <c r="L134" s="106">
        <f>'Перечень мероприятий-2026'!E39</f>
        <v>5480.6049833333336</v>
      </c>
      <c r="M134" s="37" t="s">
        <v>46</v>
      </c>
      <c r="N134" s="38">
        <v>1526.73</v>
      </c>
      <c r="O134" s="35" t="s">
        <v>211</v>
      </c>
      <c r="P134" s="35">
        <f>'Перечень мероприятий-2026'!F39</f>
        <v>1.1000000000000001</v>
      </c>
      <c r="Q134" s="35">
        <v>1</v>
      </c>
      <c r="R134" s="39">
        <f t="shared" si="55"/>
        <v>1679.4030000000002</v>
      </c>
      <c r="S134" s="96">
        <f>SUM(R134:R137)*1.072*1.042*1.04</f>
        <v>4921.6281185177613</v>
      </c>
      <c r="T134" s="96">
        <f>S134*1.22</f>
        <v>6004.3863045916687</v>
      </c>
      <c r="U134" s="96">
        <f t="shared" ref="U134" si="57">T134-L134</f>
        <v>523.78132125833508</v>
      </c>
    </row>
    <row r="135" spans="1:21" ht="19.5" x14ac:dyDescent="0.25">
      <c r="A135" s="102"/>
      <c r="B135" s="95"/>
      <c r="C135" s="104"/>
      <c r="D135" s="46"/>
      <c r="E135" s="46"/>
      <c r="F135" s="46"/>
      <c r="G135" s="46"/>
      <c r="H135" s="46"/>
      <c r="I135" s="46"/>
      <c r="J135" s="46"/>
      <c r="K135" s="101"/>
      <c r="L135" s="106"/>
      <c r="M135" s="37" t="s">
        <v>48</v>
      </c>
      <c r="N135" s="38">
        <v>949.02</v>
      </c>
      <c r="O135" s="35" t="s">
        <v>162</v>
      </c>
      <c r="P135" s="35">
        <f>P134</f>
        <v>1.1000000000000001</v>
      </c>
      <c r="Q135" s="35">
        <v>1</v>
      </c>
      <c r="R135" s="39">
        <f t="shared" si="55"/>
        <v>1043.922</v>
      </c>
      <c r="S135" s="96"/>
      <c r="T135" s="96"/>
      <c r="U135" s="96"/>
    </row>
    <row r="136" spans="1:21" ht="58.5" x14ac:dyDescent="0.25">
      <c r="A136" s="102"/>
      <c r="B136" s="95"/>
      <c r="C136" s="104"/>
      <c r="D136" s="46"/>
      <c r="E136" s="46"/>
      <c r="F136" s="46"/>
      <c r="G136" s="46"/>
      <c r="H136" s="46"/>
      <c r="I136" s="46"/>
      <c r="J136" s="46"/>
      <c r="K136" s="101"/>
      <c r="L136" s="106"/>
      <c r="M136" s="37" t="s">
        <v>49</v>
      </c>
      <c r="N136" s="38">
        <v>795.69</v>
      </c>
      <c r="O136" s="35" t="s">
        <v>164</v>
      </c>
      <c r="P136" s="35">
        <v>1</v>
      </c>
      <c r="Q136" s="35">
        <v>1</v>
      </c>
      <c r="R136" s="39">
        <f t="shared" si="55"/>
        <v>795.69</v>
      </c>
      <c r="S136" s="96"/>
      <c r="T136" s="96"/>
      <c r="U136" s="96"/>
    </row>
    <row r="137" spans="1:21" ht="39" x14ac:dyDescent="0.25">
      <c r="A137" s="102"/>
      <c r="B137" s="95"/>
      <c r="C137" s="105"/>
      <c r="D137" s="46"/>
      <c r="E137" s="46"/>
      <c r="F137" s="46"/>
      <c r="G137" s="46"/>
      <c r="H137" s="46"/>
      <c r="I137" s="46"/>
      <c r="J137" s="46"/>
      <c r="K137" s="101"/>
      <c r="L137" s="106"/>
      <c r="M137" s="37" t="s">
        <v>33</v>
      </c>
      <c r="N137" s="38">
        <v>652.30999999999995</v>
      </c>
      <c r="O137" s="35" t="s">
        <v>163</v>
      </c>
      <c r="P137" s="45">
        <f>P135</f>
        <v>1.1000000000000001</v>
      </c>
      <c r="Q137" s="35">
        <v>1</v>
      </c>
      <c r="R137" s="39">
        <f t="shared" si="55"/>
        <v>717.54100000000005</v>
      </c>
      <c r="S137" s="96"/>
      <c r="T137" s="96"/>
      <c r="U137" s="96"/>
    </row>
    <row r="138" spans="1:21" ht="39" x14ac:dyDescent="0.25">
      <c r="A138" s="102">
        <v>39</v>
      </c>
      <c r="B138" s="95" t="str">
        <f>'Перечень мероприятий-2026'!B40</f>
        <v>Петушки</v>
      </c>
      <c r="C138" s="100" t="str">
        <f>'Перечень мероприятий-2026'!C40</f>
        <v>Строительство КТП взамен КТП-1 ул. Красноармейская</v>
      </c>
      <c r="D138" s="51"/>
      <c r="E138" s="55"/>
      <c r="F138" s="40"/>
      <c r="G138" s="41"/>
      <c r="H138" s="42"/>
      <c r="I138" s="41"/>
      <c r="J138" s="43"/>
      <c r="K138" s="101" t="str">
        <f>'Перечень мероприятий-2026'!D40</f>
        <v>ЭN232702_58</v>
      </c>
      <c r="L138" s="106">
        <f>'Перечень мероприятий-2026'!E40</f>
        <v>10600.783333333335</v>
      </c>
      <c r="M138" s="30" t="s">
        <v>53</v>
      </c>
      <c r="N138" s="33">
        <v>8889.14</v>
      </c>
      <c r="O138" s="24" t="s">
        <v>54</v>
      </c>
      <c r="P138" s="24">
        <v>1</v>
      </c>
      <c r="Q138" s="35">
        <v>1</v>
      </c>
      <c r="R138" s="34">
        <f t="shared" si="55"/>
        <v>8889.14</v>
      </c>
      <c r="S138" s="107">
        <f>SUM(R138:R140)*1.072*1.042*1.04</f>
        <v>10483.371817694464</v>
      </c>
      <c r="T138" s="107">
        <f>S138*1.22</f>
        <v>12789.713617587246</v>
      </c>
      <c r="U138" s="107">
        <f t="shared" ref="U138" si="58">T138-L138</f>
        <v>2188.9302842539109</v>
      </c>
    </row>
    <row r="139" spans="1:21" ht="39" x14ac:dyDescent="0.25">
      <c r="A139" s="102"/>
      <c r="B139" s="95"/>
      <c r="C139" s="100"/>
      <c r="D139" s="51"/>
      <c r="E139" s="55"/>
      <c r="F139" s="40"/>
      <c r="G139" s="41"/>
      <c r="H139" s="42"/>
      <c r="I139" s="41"/>
      <c r="J139" s="43"/>
      <c r="K139" s="101"/>
      <c r="L139" s="106"/>
      <c r="M139" s="30" t="s">
        <v>42</v>
      </c>
      <c r="N139" s="33">
        <v>1637.76</v>
      </c>
      <c r="O139" s="24" t="s">
        <v>58</v>
      </c>
      <c r="P139" s="24">
        <v>0.03</v>
      </c>
      <c r="Q139" s="35">
        <v>1</v>
      </c>
      <c r="R139" s="34">
        <f t="shared" si="55"/>
        <v>49.132799999999996</v>
      </c>
      <c r="S139" s="107"/>
      <c r="T139" s="107"/>
      <c r="U139" s="107"/>
    </row>
    <row r="140" spans="1:21" ht="39" x14ac:dyDescent="0.25">
      <c r="A140" s="102"/>
      <c r="B140" s="95"/>
      <c r="C140" s="100"/>
      <c r="D140" s="51"/>
      <c r="E140" s="55"/>
      <c r="F140" s="40"/>
      <c r="G140" s="41"/>
      <c r="H140" s="42"/>
      <c r="I140" s="41"/>
      <c r="J140" s="43"/>
      <c r="K140" s="101"/>
      <c r="L140" s="106"/>
      <c r="M140" s="30" t="s">
        <v>42</v>
      </c>
      <c r="N140" s="33">
        <v>2861.77</v>
      </c>
      <c r="O140" s="24" t="s">
        <v>59</v>
      </c>
      <c r="P140" s="24">
        <v>0.03</v>
      </c>
      <c r="Q140" s="35">
        <v>1</v>
      </c>
      <c r="R140" s="34">
        <f t="shared" si="55"/>
        <v>85.853099999999998</v>
      </c>
      <c r="S140" s="107"/>
      <c r="T140" s="107"/>
      <c r="U140" s="107"/>
    </row>
    <row r="141" spans="1:21" ht="39" x14ac:dyDescent="0.25">
      <c r="A141" s="102">
        <v>40</v>
      </c>
      <c r="B141" s="95" t="str">
        <f>'Перечень мероприятий-2026'!B43</f>
        <v>Петушки</v>
      </c>
      <c r="C141" s="100" t="str">
        <f>'Перечень мероприятий-2026'!C41</f>
        <v>Строительство КТП ул.Кирова</v>
      </c>
      <c r="D141" s="51"/>
      <c r="E141" s="55"/>
      <c r="F141" s="40"/>
      <c r="G141" s="41"/>
      <c r="H141" s="42"/>
      <c r="I141" s="41"/>
      <c r="J141" s="43"/>
      <c r="K141" s="101" t="str">
        <f>'Перечень мероприятий-2026'!D41</f>
        <v>ЭN232708_11</v>
      </c>
      <c r="L141" s="106">
        <f>'Перечень мероприятий-2026'!E41</f>
        <v>10600.783333333335</v>
      </c>
      <c r="M141" s="30" t="s">
        <v>53</v>
      </c>
      <c r="N141" s="33">
        <v>8541.08</v>
      </c>
      <c r="O141" s="24" t="s">
        <v>68</v>
      </c>
      <c r="P141" s="24">
        <v>1</v>
      </c>
      <c r="Q141" s="35">
        <v>1</v>
      </c>
      <c r="R141" s="34">
        <f t="shared" ref="R141:R143" si="59">N141*P141*Q141</f>
        <v>8541.08</v>
      </c>
      <c r="S141" s="107">
        <f>SUM(R141:R143)*1.072*1.042*1.04</f>
        <v>10079.028789316866</v>
      </c>
      <c r="T141" s="107">
        <f>S141*1.22</f>
        <v>12296.415122966577</v>
      </c>
      <c r="U141" s="107">
        <f t="shared" ref="U141" si="60">T141-L141</f>
        <v>1695.6317896332421</v>
      </c>
    </row>
    <row r="142" spans="1:21" ht="39" x14ac:dyDescent="0.25">
      <c r="A142" s="102"/>
      <c r="B142" s="95"/>
      <c r="C142" s="100"/>
      <c r="D142" s="51"/>
      <c r="E142" s="55"/>
      <c r="F142" s="40"/>
      <c r="G142" s="41"/>
      <c r="H142" s="42"/>
      <c r="I142" s="41"/>
      <c r="J142" s="43"/>
      <c r="K142" s="101"/>
      <c r="L142" s="106"/>
      <c r="M142" s="30" t="s">
        <v>42</v>
      </c>
      <c r="N142" s="33">
        <v>1637.76</v>
      </c>
      <c r="O142" s="24" t="s">
        <v>58</v>
      </c>
      <c r="P142" s="24">
        <v>0.03</v>
      </c>
      <c r="Q142" s="35">
        <v>1</v>
      </c>
      <c r="R142" s="34">
        <f t="shared" si="59"/>
        <v>49.132799999999996</v>
      </c>
      <c r="S142" s="107"/>
      <c r="T142" s="107"/>
      <c r="U142" s="107"/>
    </row>
    <row r="143" spans="1:21" ht="45" customHeight="1" x14ac:dyDescent="0.25">
      <c r="A143" s="102"/>
      <c r="B143" s="95"/>
      <c r="C143" s="100"/>
      <c r="D143" s="51"/>
      <c r="E143" s="55"/>
      <c r="F143" s="40"/>
      <c r="G143" s="41"/>
      <c r="H143" s="42"/>
      <c r="I143" s="41"/>
      <c r="J143" s="43"/>
      <c r="K143" s="101"/>
      <c r="L143" s="106"/>
      <c r="M143" s="30" t="s">
        <v>42</v>
      </c>
      <c r="N143" s="33">
        <v>2861.77</v>
      </c>
      <c r="O143" s="24" t="s">
        <v>59</v>
      </c>
      <c r="P143" s="24">
        <v>0.03</v>
      </c>
      <c r="Q143" s="35">
        <v>1</v>
      </c>
      <c r="R143" s="34">
        <f t="shared" si="59"/>
        <v>85.853099999999998</v>
      </c>
      <c r="S143" s="107"/>
      <c r="T143" s="107"/>
      <c r="U143" s="107"/>
    </row>
    <row r="144" spans="1:21" ht="58.5" x14ac:dyDescent="0.25">
      <c r="A144" s="95">
        <v>41</v>
      </c>
      <c r="B144" s="108" t="str">
        <f>B138</f>
        <v>Петушки</v>
      </c>
      <c r="C144" s="100" t="str">
        <f>'Перечень мероприятий-2026'!C42</f>
        <v>Строительство ВЛЗ-10кВ от КТП ул.Кирова до ТП-3</v>
      </c>
      <c r="D144" s="46"/>
      <c r="E144" s="46"/>
      <c r="F144" s="46"/>
      <c r="G144" s="46"/>
      <c r="H144" s="46"/>
      <c r="I144" s="46"/>
      <c r="J144" s="46"/>
      <c r="K144" s="95" t="str">
        <f>'Перечень мероприятий-2026'!D42</f>
        <v>ЭN232710_05</v>
      </c>
      <c r="L144" s="101">
        <f>'Перечень мероприятий-2026'!E42</f>
        <v>5045.9728666666661</v>
      </c>
      <c r="M144" s="37" t="s">
        <v>46</v>
      </c>
      <c r="N144" s="38">
        <v>1929.53</v>
      </c>
      <c r="O144" s="35" t="s">
        <v>47</v>
      </c>
      <c r="P144" s="35">
        <f>'Перечень мероприятий-2026'!F42</f>
        <v>0.85</v>
      </c>
      <c r="Q144" s="35">
        <v>1</v>
      </c>
      <c r="R144" s="39">
        <f t="shared" si="55"/>
        <v>1640.1005</v>
      </c>
      <c r="S144" s="96">
        <f>SUM(R144:R147)*1.072*1.042*1.04</f>
        <v>4934.4905158348802</v>
      </c>
      <c r="T144" s="96">
        <f>S144*1.22</f>
        <v>6020.0784293185534</v>
      </c>
      <c r="U144" s="96">
        <f t="shared" ref="U144" si="61">T144-L144</f>
        <v>974.10556265188734</v>
      </c>
    </row>
    <row r="145" spans="1:21" ht="19.5" x14ac:dyDescent="0.25">
      <c r="A145" s="95"/>
      <c r="B145" s="108"/>
      <c r="C145" s="100"/>
      <c r="D145" s="46"/>
      <c r="E145" s="46"/>
      <c r="F145" s="46"/>
      <c r="G145" s="46"/>
      <c r="H145" s="46"/>
      <c r="I145" s="46"/>
      <c r="J145" s="46"/>
      <c r="K145" s="95"/>
      <c r="L145" s="101"/>
      <c r="M145" s="37" t="s">
        <v>48</v>
      </c>
      <c r="N145" s="38">
        <v>1262.83</v>
      </c>
      <c r="O145" s="35" t="s">
        <v>50</v>
      </c>
      <c r="P145" s="35">
        <f>P144</f>
        <v>0.85</v>
      </c>
      <c r="Q145" s="35">
        <v>1</v>
      </c>
      <c r="R145" s="39">
        <f t="shared" si="55"/>
        <v>1073.4054999999998</v>
      </c>
      <c r="S145" s="96"/>
      <c r="T145" s="96"/>
      <c r="U145" s="96"/>
    </row>
    <row r="146" spans="1:21" ht="58.5" x14ac:dyDescent="0.25">
      <c r="A146" s="95"/>
      <c r="B146" s="108"/>
      <c r="C146" s="100"/>
      <c r="D146" s="46"/>
      <c r="E146" s="46"/>
      <c r="F146" s="46"/>
      <c r="G146" s="46"/>
      <c r="H146" s="46"/>
      <c r="I146" s="46"/>
      <c r="J146" s="46"/>
      <c r="K146" s="95"/>
      <c r="L146" s="101"/>
      <c r="M146" s="37" t="s">
        <v>49</v>
      </c>
      <c r="N146" s="38">
        <v>234.03</v>
      </c>
      <c r="O146" s="35" t="s">
        <v>114</v>
      </c>
      <c r="P146" s="35">
        <v>1</v>
      </c>
      <c r="Q146" s="35">
        <v>1</v>
      </c>
      <c r="R146" s="39">
        <f t="shared" si="55"/>
        <v>234.03</v>
      </c>
      <c r="S146" s="96"/>
      <c r="T146" s="96"/>
      <c r="U146" s="96"/>
    </row>
    <row r="147" spans="1:21" ht="39" x14ac:dyDescent="0.25">
      <c r="A147" s="95"/>
      <c r="B147" s="108"/>
      <c r="C147" s="100"/>
      <c r="D147" s="46"/>
      <c r="E147" s="46"/>
      <c r="F147" s="46"/>
      <c r="G147" s="46"/>
      <c r="H147" s="46"/>
      <c r="I147" s="46"/>
      <c r="J147" s="46"/>
      <c r="K147" s="95"/>
      <c r="L147" s="101"/>
      <c r="M147" s="37" t="s">
        <v>33</v>
      </c>
      <c r="N147" s="38">
        <v>1529.52</v>
      </c>
      <c r="O147" s="35" t="s">
        <v>51</v>
      </c>
      <c r="P147" s="45">
        <f>P145</f>
        <v>0.85</v>
      </c>
      <c r="Q147" s="35">
        <v>1</v>
      </c>
      <c r="R147" s="39">
        <f t="shared" si="55"/>
        <v>1300.0919999999999</v>
      </c>
      <c r="S147" s="96"/>
      <c r="T147" s="96"/>
      <c r="U147" s="96"/>
    </row>
    <row r="148" spans="1:21" ht="39" x14ac:dyDescent="0.25">
      <c r="A148" s="102">
        <v>42</v>
      </c>
      <c r="B148" s="95" t="str">
        <f>B144</f>
        <v>Петушки</v>
      </c>
      <c r="C148" s="100" t="str">
        <f>'Перечень мероприятий-2026'!C43</f>
        <v>Строительство КТП п.Городищи в районе ул.1905 года</v>
      </c>
      <c r="K148" s="101" t="str">
        <f>'Перечень мероприятий-2026'!D43</f>
        <v>ЭN232708_02</v>
      </c>
      <c r="L148" s="106">
        <f>'Перечень мероприятий-2026'!E43</f>
        <v>10600.783333333335</v>
      </c>
      <c r="M148" s="30" t="s">
        <v>53</v>
      </c>
      <c r="N148" s="33">
        <v>8541.08</v>
      </c>
      <c r="O148" s="24" t="s">
        <v>68</v>
      </c>
      <c r="P148" s="24">
        <v>1</v>
      </c>
      <c r="Q148" s="35">
        <v>1</v>
      </c>
      <c r="R148" s="34">
        <f t="shared" ref="R148:R170" si="62">N148*P148*Q148</f>
        <v>8541.08</v>
      </c>
      <c r="S148" s="107">
        <f>SUM(R148:R150)*1.072*1.042*1.04</f>
        <v>10079.028789316866</v>
      </c>
      <c r="T148" s="107">
        <f>S148*1.22</f>
        <v>12296.415122966577</v>
      </c>
      <c r="U148" s="107">
        <f t="shared" ref="U148" si="63">T148-L148</f>
        <v>1695.6317896332421</v>
      </c>
    </row>
    <row r="149" spans="1:21" ht="39" x14ac:dyDescent="0.25">
      <c r="A149" s="102"/>
      <c r="B149" s="95"/>
      <c r="C149" s="100"/>
      <c r="K149" s="101"/>
      <c r="L149" s="106"/>
      <c r="M149" s="30" t="s">
        <v>42</v>
      </c>
      <c r="N149" s="33">
        <v>1637.76</v>
      </c>
      <c r="O149" s="24" t="s">
        <v>58</v>
      </c>
      <c r="P149" s="24">
        <v>0.03</v>
      </c>
      <c r="Q149" s="35">
        <v>1</v>
      </c>
      <c r="R149" s="34">
        <f t="shared" si="62"/>
        <v>49.132799999999996</v>
      </c>
      <c r="S149" s="107"/>
      <c r="T149" s="107"/>
      <c r="U149" s="107"/>
    </row>
    <row r="150" spans="1:21" ht="39" x14ac:dyDescent="0.25">
      <c r="A150" s="102"/>
      <c r="B150" s="95"/>
      <c r="C150" s="100"/>
      <c r="K150" s="101"/>
      <c r="L150" s="106"/>
      <c r="M150" s="30" t="s">
        <v>42</v>
      </c>
      <c r="N150" s="33">
        <v>2861.77</v>
      </c>
      <c r="O150" s="24" t="s">
        <v>59</v>
      </c>
      <c r="P150" s="24">
        <v>0.03</v>
      </c>
      <c r="Q150" s="35">
        <v>1</v>
      </c>
      <c r="R150" s="34">
        <f t="shared" si="62"/>
        <v>85.853099999999998</v>
      </c>
      <c r="S150" s="107"/>
      <c r="T150" s="107"/>
      <c r="U150" s="107"/>
    </row>
    <row r="151" spans="1:21" ht="39" x14ac:dyDescent="0.25">
      <c r="A151" s="95">
        <v>43</v>
      </c>
      <c r="B151" s="95" t="s">
        <v>44</v>
      </c>
      <c r="C151" s="100" t="str">
        <f>'Перечень мероприятий-2026'!C44</f>
        <v xml:space="preserve">Строительство КЛ-6 кВ ТП-49-ТП-101 </v>
      </c>
      <c r="D151" s="46"/>
      <c r="E151" s="46"/>
      <c r="F151" s="46"/>
      <c r="G151" s="46"/>
      <c r="H151" s="46"/>
      <c r="I151" s="46"/>
      <c r="J151" s="101"/>
      <c r="K151" s="106" t="str">
        <f>'Перечень мероприятий-2026'!D44</f>
        <v>ЭN232709_12</v>
      </c>
      <c r="L151" s="106">
        <f>'Перечень мероприятий-2026'!E44</f>
        <v>8480.626666666667</v>
      </c>
      <c r="M151" s="31" t="s">
        <v>42</v>
      </c>
      <c r="N151" s="33">
        <v>3728.22</v>
      </c>
      <c r="O151" s="24" t="s">
        <v>77</v>
      </c>
      <c r="P151" s="24">
        <f>'Перечень мероприятий-2026'!F44</f>
        <v>1</v>
      </c>
      <c r="Q151" s="35">
        <v>1</v>
      </c>
      <c r="R151" s="34">
        <f t="shared" si="62"/>
        <v>3728.22</v>
      </c>
      <c r="S151" s="109">
        <f>SUM(R151:R154)*1.072*1.042*1.04</f>
        <v>9243.6631326208008</v>
      </c>
      <c r="T151" s="109">
        <f>S151*1.22</f>
        <v>11277.269021797376</v>
      </c>
      <c r="U151" s="109">
        <f t="shared" ref="U151" si="64">T151-L151</f>
        <v>2796.6423551307089</v>
      </c>
    </row>
    <row r="152" spans="1:21" ht="69" customHeight="1" x14ac:dyDescent="0.25">
      <c r="A152" s="95"/>
      <c r="B152" s="95"/>
      <c r="C152" s="100"/>
      <c r="D152" s="46"/>
      <c r="E152" s="46"/>
      <c r="F152" s="46"/>
      <c r="G152" s="46"/>
      <c r="H152" s="46"/>
      <c r="I152" s="46"/>
      <c r="J152" s="101"/>
      <c r="K152" s="106"/>
      <c r="L152" s="106"/>
      <c r="M152" s="31" t="s">
        <v>36</v>
      </c>
      <c r="N152" s="33">
        <v>3355.08</v>
      </c>
      <c r="O152" s="24" t="s">
        <v>37</v>
      </c>
      <c r="P152" s="24">
        <f>P151</f>
        <v>1</v>
      </c>
      <c r="Q152" s="35">
        <v>1</v>
      </c>
      <c r="R152" s="34">
        <f t="shared" si="62"/>
        <v>3355.08</v>
      </c>
      <c r="S152" s="109"/>
      <c r="T152" s="109"/>
      <c r="U152" s="109"/>
    </row>
    <row r="153" spans="1:21" ht="39" x14ac:dyDescent="0.25">
      <c r="A153" s="95"/>
      <c r="B153" s="95"/>
      <c r="C153" s="100"/>
      <c r="D153" s="46"/>
      <c r="E153" s="46"/>
      <c r="F153" s="46"/>
      <c r="G153" s="46"/>
      <c r="H153" s="46"/>
      <c r="I153" s="46"/>
      <c r="J153" s="101"/>
      <c r="K153" s="106"/>
      <c r="L153" s="106"/>
      <c r="M153" s="31" t="s">
        <v>29</v>
      </c>
      <c r="N153" s="33">
        <v>866.6</v>
      </c>
      <c r="O153" s="24" t="s">
        <v>30</v>
      </c>
      <c r="P153" s="24">
        <v>1</v>
      </c>
      <c r="Q153" s="35">
        <v>1</v>
      </c>
      <c r="R153" s="34">
        <f t="shared" si="62"/>
        <v>866.6</v>
      </c>
      <c r="S153" s="109"/>
      <c r="T153" s="109"/>
      <c r="U153" s="109"/>
    </row>
    <row r="154" spans="1:21" ht="67.5" customHeight="1" x14ac:dyDescent="0.25">
      <c r="A154" s="95"/>
      <c r="B154" s="95"/>
      <c r="C154" s="100"/>
      <c r="D154" s="46"/>
      <c r="E154" s="46"/>
      <c r="F154" s="46"/>
      <c r="G154" s="46"/>
      <c r="H154" s="46"/>
      <c r="I154" s="46"/>
      <c r="J154" s="101"/>
      <c r="K154" s="106"/>
      <c r="L154" s="106"/>
      <c r="M154" s="31" t="s">
        <v>38</v>
      </c>
      <c r="N154" s="33">
        <v>2.36</v>
      </c>
      <c r="O154" s="24" t="s">
        <v>39</v>
      </c>
      <c r="P154" s="24">
        <v>3</v>
      </c>
      <c r="Q154" s="35">
        <v>1</v>
      </c>
      <c r="R154" s="34">
        <f t="shared" si="62"/>
        <v>7.08</v>
      </c>
      <c r="S154" s="109"/>
      <c r="T154" s="109"/>
      <c r="U154" s="109"/>
    </row>
    <row r="155" spans="1:21" ht="45" customHeight="1" x14ac:dyDescent="0.25">
      <c r="A155" s="97">
        <v>44</v>
      </c>
      <c r="B155" s="97" t="str">
        <f>'Перечень мероприятий-2026'!B45</f>
        <v>Гусь-Хрустальный</v>
      </c>
      <c r="C155" s="103" t="str">
        <f>'Перечень мероприятий-2026'!C45</f>
        <v xml:space="preserve">Реконструкция ТП-101 </v>
      </c>
      <c r="D155" s="46"/>
      <c r="E155" s="46"/>
      <c r="F155" s="46"/>
      <c r="G155" s="46"/>
      <c r="H155" s="46"/>
      <c r="I155" s="46"/>
      <c r="J155" s="60"/>
      <c r="K155" s="124" t="str">
        <f>'Перечень мероприятий-2026'!D44</f>
        <v>ЭN232709_12</v>
      </c>
      <c r="L155" s="124">
        <f>'Перечень мероприятий-2026'!E45</f>
        <v>10600.783333333335</v>
      </c>
      <c r="M155" s="30" t="s">
        <v>53</v>
      </c>
      <c r="N155" s="33">
        <v>8889.14</v>
      </c>
      <c r="O155" s="24" t="s">
        <v>54</v>
      </c>
      <c r="P155" s="24">
        <v>1</v>
      </c>
      <c r="Q155" s="35">
        <v>1</v>
      </c>
      <c r="R155" s="34">
        <f t="shared" si="62"/>
        <v>8889.14</v>
      </c>
      <c r="S155" s="107">
        <f>SUM(R155:R157)*1.072*1.042*1.04</f>
        <v>10483.371817694464</v>
      </c>
      <c r="T155" s="107">
        <f>S155*1.22</f>
        <v>12789.713617587246</v>
      </c>
      <c r="U155" s="107">
        <f t="shared" ref="U155" si="65">T155-L155</f>
        <v>2188.9302842539109</v>
      </c>
    </row>
    <row r="156" spans="1:21" ht="45" customHeight="1" x14ac:dyDescent="0.25">
      <c r="A156" s="98"/>
      <c r="B156" s="98"/>
      <c r="C156" s="104"/>
      <c r="D156" s="46"/>
      <c r="E156" s="46"/>
      <c r="F156" s="46"/>
      <c r="G156" s="46"/>
      <c r="H156" s="46"/>
      <c r="I156" s="46"/>
      <c r="J156" s="60"/>
      <c r="K156" s="125"/>
      <c r="L156" s="125"/>
      <c r="M156" s="30" t="s">
        <v>42</v>
      </c>
      <c r="N156" s="33">
        <v>1637.76</v>
      </c>
      <c r="O156" s="24" t="s">
        <v>58</v>
      </c>
      <c r="P156" s="24">
        <v>0.03</v>
      </c>
      <c r="Q156" s="35">
        <v>1</v>
      </c>
      <c r="R156" s="34">
        <f t="shared" si="62"/>
        <v>49.132799999999996</v>
      </c>
      <c r="S156" s="107"/>
      <c r="T156" s="107"/>
      <c r="U156" s="107"/>
    </row>
    <row r="157" spans="1:21" ht="51" customHeight="1" x14ac:dyDescent="0.25">
      <c r="A157" s="99"/>
      <c r="B157" s="99"/>
      <c r="C157" s="105"/>
      <c r="D157" s="46"/>
      <c r="E157" s="46"/>
      <c r="F157" s="46"/>
      <c r="G157" s="46"/>
      <c r="H157" s="46"/>
      <c r="I157" s="46"/>
      <c r="J157" s="60"/>
      <c r="K157" s="126"/>
      <c r="L157" s="126"/>
      <c r="M157" s="30" t="s">
        <v>42</v>
      </c>
      <c r="N157" s="33">
        <v>2861.77</v>
      </c>
      <c r="O157" s="24" t="s">
        <v>59</v>
      </c>
      <c r="P157" s="24">
        <v>0.03</v>
      </c>
      <c r="Q157" s="35">
        <v>1</v>
      </c>
      <c r="R157" s="34">
        <f t="shared" si="62"/>
        <v>85.853099999999998</v>
      </c>
      <c r="S157" s="107"/>
      <c r="T157" s="107"/>
      <c r="U157" s="107"/>
    </row>
    <row r="158" spans="1:21" ht="42" customHeight="1" x14ac:dyDescent="0.25">
      <c r="A158" s="97">
        <v>45</v>
      </c>
      <c r="B158" s="97" t="str">
        <f>'Перечень мероприятий-2026'!B46</f>
        <v>Гусь-Хрустальный</v>
      </c>
      <c r="C158" s="103" t="str">
        <f>'Перечень мероприятий-2026'!C46</f>
        <v>Строительство КЛ-6 кВ  ПС "Гусь" (ф.607) - ТП-80</v>
      </c>
      <c r="D158" s="46"/>
      <c r="E158" s="46"/>
      <c r="F158" s="46"/>
      <c r="G158" s="46"/>
      <c r="H158" s="46"/>
      <c r="I158" s="46"/>
      <c r="J158" s="60"/>
      <c r="K158" s="124" t="str">
        <f>'Перечень мероприятий-2026'!D46</f>
        <v>ЭN232709_13</v>
      </c>
      <c r="L158" s="124">
        <f>'Перечень мероприятий-2026'!E46</f>
        <v>15232.1171607</v>
      </c>
      <c r="M158" s="31" t="s">
        <v>42</v>
      </c>
      <c r="N158" s="33">
        <v>3728.22</v>
      </c>
      <c r="O158" s="24" t="s">
        <v>77</v>
      </c>
      <c r="P158" s="24">
        <f>'Перечень мероприятий-2026'!F46</f>
        <v>1.6</v>
      </c>
      <c r="Q158" s="35">
        <v>1</v>
      </c>
      <c r="R158" s="34">
        <f t="shared" ref="R158:R161" si="66">N158*P158*Q158</f>
        <v>5965.152</v>
      </c>
      <c r="S158" s="109">
        <f>SUM(R158:R161)*1.072*1.042*1.04</f>
        <v>14180.885978521603</v>
      </c>
      <c r="T158" s="109">
        <f>S158*1.22</f>
        <v>17300.680893796354</v>
      </c>
      <c r="U158" s="109">
        <f t="shared" ref="U158" si="67">T158-L158</f>
        <v>2068.5637330963546</v>
      </c>
    </row>
    <row r="159" spans="1:21" ht="67.5" customHeight="1" x14ac:dyDescent="0.25">
      <c r="A159" s="98"/>
      <c r="B159" s="98"/>
      <c r="C159" s="104"/>
      <c r="D159" s="46"/>
      <c r="E159" s="46"/>
      <c r="F159" s="46"/>
      <c r="G159" s="46"/>
      <c r="H159" s="46"/>
      <c r="I159" s="46"/>
      <c r="J159" s="60"/>
      <c r="K159" s="125"/>
      <c r="L159" s="125"/>
      <c r="M159" s="31" t="s">
        <v>36</v>
      </c>
      <c r="N159" s="33">
        <v>3355.08</v>
      </c>
      <c r="O159" s="24" t="s">
        <v>37</v>
      </c>
      <c r="P159" s="24">
        <f>P158</f>
        <v>1.6</v>
      </c>
      <c r="Q159" s="35">
        <v>1</v>
      </c>
      <c r="R159" s="34">
        <f t="shared" si="66"/>
        <v>5368.1280000000006</v>
      </c>
      <c r="S159" s="109"/>
      <c r="T159" s="109"/>
      <c r="U159" s="109"/>
    </row>
    <row r="160" spans="1:21" ht="46.5" customHeight="1" x14ac:dyDescent="0.25">
      <c r="A160" s="98"/>
      <c r="B160" s="98"/>
      <c r="C160" s="104"/>
      <c r="D160" s="46"/>
      <c r="E160" s="46"/>
      <c r="F160" s="46"/>
      <c r="G160" s="46"/>
      <c r="H160" s="46"/>
      <c r="I160" s="46"/>
      <c r="J160" s="60"/>
      <c r="K160" s="125"/>
      <c r="L160" s="125"/>
      <c r="M160" s="31" t="s">
        <v>29</v>
      </c>
      <c r="N160" s="33">
        <v>866.6</v>
      </c>
      <c r="O160" s="24" t="s">
        <v>30</v>
      </c>
      <c r="P160" s="24">
        <v>1</v>
      </c>
      <c r="Q160" s="35">
        <v>1</v>
      </c>
      <c r="R160" s="34">
        <f t="shared" si="66"/>
        <v>866.6</v>
      </c>
      <c r="S160" s="109"/>
      <c r="T160" s="109"/>
      <c r="U160" s="109"/>
    </row>
    <row r="161" spans="1:21" ht="67.5" customHeight="1" x14ac:dyDescent="0.25">
      <c r="A161" s="99"/>
      <c r="B161" s="99"/>
      <c r="C161" s="105"/>
      <c r="D161" s="46"/>
      <c r="E161" s="46"/>
      <c r="F161" s="46"/>
      <c r="G161" s="46"/>
      <c r="H161" s="46"/>
      <c r="I161" s="46"/>
      <c r="J161" s="60"/>
      <c r="K161" s="126"/>
      <c r="L161" s="126"/>
      <c r="M161" s="31" t="s">
        <v>38</v>
      </c>
      <c r="N161" s="33">
        <v>2.36</v>
      </c>
      <c r="O161" s="24" t="s">
        <v>39</v>
      </c>
      <c r="P161" s="24">
        <v>3</v>
      </c>
      <c r="Q161" s="35">
        <v>1</v>
      </c>
      <c r="R161" s="34">
        <f t="shared" si="66"/>
        <v>7.08</v>
      </c>
      <c r="S161" s="109"/>
      <c r="T161" s="109"/>
      <c r="U161" s="109"/>
    </row>
    <row r="162" spans="1:21" ht="43.5" customHeight="1" x14ac:dyDescent="0.25">
      <c r="A162" s="124">
        <v>46</v>
      </c>
      <c r="B162" s="110" t="str">
        <f>'Перечень мероприятий-2026'!B47</f>
        <v>Гусь-Хрустальный</v>
      </c>
      <c r="C162" s="127" t="str">
        <f>'Перечень мероприятий-2026'!C47</f>
        <v>Строительство КЛ-6 кВ ТП-4-ТП-33</v>
      </c>
      <c r="D162" s="124"/>
      <c r="E162" s="124"/>
      <c r="F162" s="124"/>
      <c r="G162" s="124"/>
      <c r="H162" s="124"/>
      <c r="I162" s="124"/>
      <c r="J162" s="124"/>
      <c r="K162" s="124" t="str">
        <f>'Перечень мероприятий-2026'!D47</f>
        <v>ЭN232704_18</v>
      </c>
      <c r="L162" s="124">
        <f>'Перечень мероприятий-2026'!E47</f>
        <v>3816.2819999999997</v>
      </c>
      <c r="M162" s="31" t="s">
        <v>42</v>
      </c>
      <c r="N162" s="33">
        <v>3728.22</v>
      </c>
      <c r="O162" s="24" t="s">
        <v>77</v>
      </c>
      <c r="P162" s="24">
        <f>'Перечень мероприятий-2026'!F47</f>
        <v>0.45</v>
      </c>
      <c r="Q162" s="35">
        <v>1</v>
      </c>
      <c r="R162" s="34">
        <f t="shared" ref="R162:R165" si="68">N162*P162*Q162</f>
        <v>1677.6989999999998</v>
      </c>
      <c r="S162" s="109">
        <f>SUM(R162:R165)*1.072*1.042*1.04</f>
        <v>4717.8755238783997</v>
      </c>
      <c r="T162" s="109">
        <f>S162*1.22</f>
        <v>5755.8081391316473</v>
      </c>
      <c r="U162" s="109">
        <f t="shared" ref="U162" si="69">T162-L162</f>
        <v>1939.5261391316476</v>
      </c>
    </row>
    <row r="163" spans="1:21" ht="67.5" customHeight="1" x14ac:dyDescent="0.25">
      <c r="A163" s="125"/>
      <c r="B163" s="111"/>
      <c r="C163" s="128"/>
      <c r="D163" s="125"/>
      <c r="E163" s="125"/>
      <c r="F163" s="125"/>
      <c r="G163" s="125"/>
      <c r="H163" s="125"/>
      <c r="I163" s="125"/>
      <c r="J163" s="125"/>
      <c r="K163" s="125"/>
      <c r="L163" s="125"/>
      <c r="M163" s="31" t="s">
        <v>36</v>
      </c>
      <c r="N163" s="33">
        <v>3355.08</v>
      </c>
      <c r="O163" s="24" t="s">
        <v>37</v>
      </c>
      <c r="P163" s="24">
        <f>P162</f>
        <v>0.45</v>
      </c>
      <c r="Q163" s="35">
        <v>1</v>
      </c>
      <c r="R163" s="34">
        <f t="shared" si="68"/>
        <v>1509.7860000000001</v>
      </c>
      <c r="S163" s="109"/>
      <c r="T163" s="109"/>
      <c r="U163" s="109"/>
    </row>
    <row r="164" spans="1:21" ht="45" customHeight="1" x14ac:dyDescent="0.25">
      <c r="A164" s="125"/>
      <c r="B164" s="111"/>
      <c r="C164" s="128"/>
      <c r="D164" s="125"/>
      <c r="E164" s="125"/>
      <c r="F164" s="125"/>
      <c r="G164" s="125"/>
      <c r="H164" s="125"/>
      <c r="I164" s="125"/>
      <c r="J164" s="125"/>
      <c r="K164" s="125"/>
      <c r="L164" s="125"/>
      <c r="M164" s="31" t="s">
        <v>29</v>
      </c>
      <c r="N164" s="33">
        <v>866.6</v>
      </c>
      <c r="O164" s="24" t="s">
        <v>30</v>
      </c>
      <c r="P164" s="24">
        <v>1</v>
      </c>
      <c r="Q164" s="35">
        <v>1</v>
      </c>
      <c r="R164" s="34">
        <f t="shared" si="68"/>
        <v>866.6</v>
      </c>
      <c r="S164" s="109"/>
      <c r="T164" s="109"/>
      <c r="U164" s="109"/>
    </row>
    <row r="165" spans="1:21" ht="67.5" customHeight="1" x14ac:dyDescent="0.25">
      <c r="A165" s="126"/>
      <c r="B165" s="112"/>
      <c r="C165" s="129"/>
      <c r="D165" s="126"/>
      <c r="E165" s="126"/>
      <c r="F165" s="126"/>
      <c r="G165" s="126"/>
      <c r="H165" s="126"/>
      <c r="I165" s="126"/>
      <c r="J165" s="126"/>
      <c r="K165" s="126"/>
      <c r="L165" s="126"/>
      <c r="M165" s="31" t="s">
        <v>38</v>
      </c>
      <c r="N165" s="33">
        <v>2.36</v>
      </c>
      <c r="O165" s="24" t="s">
        <v>39</v>
      </c>
      <c r="P165" s="24">
        <v>3</v>
      </c>
      <c r="Q165" s="35">
        <v>1</v>
      </c>
      <c r="R165" s="34">
        <f t="shared" si="68"/>
        <v>7.08</v>
      </c>
      <c r="S165" s="109"/>
      <c r="T165" s="109"/>
      <c r="U165" s="109"/>
    </row>
    <row r="166" spans="1:21" ht="19.5" x14ac:dyDescent="0.25">
      <c r="A166" s="97">
        <v>47</v>
      </c>
      <c r="B166" s="97" t="str">
        <f>B151</f>
        <v>Гусь-Хрустальный</v>
      </c>
      <c r="C166" s="103" t="str">
        <f>'Перечень мероприятий-2026'!C48</f>
        <v>Строительство КЛ-0,4 кВ</v>
      </c>
      <c r="D166" s="100" t="s">
        <v>34</v>
      </c>
      <c r="E166" s="100" t="s">
        <v>34</v>
      </c>
      <c r="F166" s="100" t="s">
        <v>34</v>
      </c>
      <c r="G166" s="100" t="s">
        <v>34</v>
      </c>
      <c r="H166" s="100" t="s">
        <v>34</v>
      </c>
      <c r="I166" s="100" t="s">
        <v>34</v>
      </c>
      <c r="J166" s="100" t="s">
        <v>34</v>
      </c>
      <c r="K166" s="97" t="str">
        <f>'Перечень мероприятий-2026'!D48</f>
        <v>ЭN232703_01</v>
      </c>
      <c r="L166" s="110">
        <f>'Перечень мероприятий-2026'!E48</f>
        <v>11463.774544997088</v>
      </c>
      <c r="M166" s="37" t="s">
        <v>31</v>
      </c>
      <c r="N166" s="38">
        <v>1487.98</v>
      </c>
      <c r="O166" s="35" t="s">
        <v>32</v>
      </c>
      <c r="P166" s="45">
        <f>'Перечень мероприятий-2026'!F48</f>
        <v>2.65</v>
      </c>
      <c r="Q166" s="35">
        <v>1</v>
      </c>
      <c r="R166" s="39">
        <f t="shared" si="62"/>
        <v>3943.1469999999999</v>
      </c>
      <c r="S166" s="96">
        <f>SUM(R166:R170)*1.072*1.042*1.04</f>
        <v>16827.320741404164</v>
      </c>
      <c r="T166" s="96">
        <f>S166*1.22</f>
        <v>20529.331304513082</v>
      </c>
      <c r="U166" s="96">
        <f t="shared" ref="U166" si="70">T166-L166</f>
        <v>9065.5567595159937</v>
      </c>
    </row>
    <row r="167" spans="1:21" ht="60" customHeight="1" x14ac:dyDescent="0.25">
      <c r="A167" s="98"/>
      <c r="B167" s="98"/>
      <c r="C167" s="104"/>
      <c r="D167" s="100"/>
      <c r="E167" s="100"/>
      <c r="F167" s="100"/>
      <c r="G167" s="100"/>
      <c r="H167" s="100"/>
      <c r="I167" s="100"/>
      <c r="J167" s="100"/>
      <c r="K167" s="98"/>
      <c r="L167" s="111"/>
      <c r="M167" s="37" t="s">
        <v>36</v>
      </c>
      <c r="N167" s="33">
        <v>3355.08</v>
      </c>
      <c r="O167" s="35" t="s">
        <v>37</v>
      </c>
      <c r="P167" s="35">
        <v>1</v>
      </c>
      <c r="Q167" s="35">
        <v>1</v>
      </c>
      <c r="R167" s="39">
        <f t="shared" si="62"/>
        <v>3355.08</v>
      </c>
      <c r="S167" s="96"/>
      <c r="T167" s="96"/>
      <c r="U167" s="96"/>
    </row>
    <row r="168" spans="1:21" ht="39" x14ac:dyDescent="0.25">
      <c r="A168" s="98"/>
      <c r="B168" s="98"/>
      <c r="C168" s="104"/>
      <c r="D168" s="100"/>
      <c r="E168" s="100"/>
      <c r="F168" s="100"/>
      <c r="G168" s="100"/>
      <c r="H168" s="100"/>
      <c r="I168" s="100"/>
      <c r="J168" s="100"/>
      <c r="K168" s="98"/>
      <c r="L168" s="111"/>
      <c r="M168" s="37" t="s">
        <v>29</v>
      </c>
      <c r="N168" s="33">
        <v>866.6</v>
      </c>
      <c r="O168" s="35" t="s">
        <v>30</v>
      </c>
      <c r="P168" s="35">
        <v>2</v>
      </c>
      <c r="Q168" s="35">
        <v>1</v>
      </c>
      <c r="R168" s="39">
        <f t="shared" si="62"/>
        <v>1733.2</v>
      </c>
      <c r="S168" s="96"/>
      <c r="T168" s="96"/>
      <c r="U168" s="96"/>
    </row>
    <row r="169" spans="1:21" ht="63" customHeight="1" x14ac:dyDescent="0.25">
      <c r="A169" s="98"/>
      <c r="B169" s="98"/>
      <c r="C169" s="104"/>
      <c r="D169" s="100"/>
      <c r="E169" s="100"/>
      <c r="F169" s="100"/>
      <c r="G169" s="100"/>
      <c r="H169" s="100"/>
      <c r="I169" s="100"/>
      <c r="J169" s="100"/>
      <c r="K169" s="98"/>
      <c r="L169" s="111"/>
      <c r="M169" s="37" t="s">
        <v>38</v>
      </c>
      <c r="N169" s="33">
        <v>2.36</v>
      </c>
      <c r="O169" s="35" t="s">
        <v>39</v>
      </c>
      <c r="P169" s="35">
        <v>100</v>
      </c>
      <c r="Q169" s="35">
        <v>1</v>
      </c>
      <c r="R169" s="39">
        <f t="shared" si="62"/>
        <v>236</v>
      </c>
      <c r="S169" s="96"/>
      <c r="T169" s="96"/>
      <c r="U169" s="96"/>
    </row>
    <row r="170" spans="1:21" ht="39" x14ac:dyDescent="0.25">
      <c r="A170" s="99"/>
      <c r="B170" s="99"/>
      <c r="C170" s="105"/>
      <c r="D170" s="51"/>
      <c r="E170" s="55"/>
      <c r="F170" s="40"/>
      <c r="G170" s="41"/>
      <c r="H170" s="42"/>
      <c r="I170" s="41"/>
      <c r="J170" s="43"/>
      <c r="K170" s="99"/>
      <c r="L170" s="112"/>
      <c r="M170" s="37" t="s">
        <v>40</v>
      </c>
      <c r="N170" s="33">
        <v>26087.97</v>
      </c>
      <c r="O170" s="35" t="s">
        <v>41</v>
      </c>
      <c r="P170" s="35">
        <v>0.2</v>
      </c>
      <c r="Q170" s="35">
        <v>1</v>
      </c>
      <c r="R170" s="39">
        <f t="shared" si="62"/>
        <v>5217.594000000001</v>
      </c>
      <c r="S170" s="96"/>
      <c r="T170" s="96"/>
      <c r="U170" s="96"/>
    </row>
    <row r="171" spans="1:21" ht="28.5" customHeight="1" x14ac:dyDescent="0.25">
      <c r="A171" s="97">
        <v>48</v>
      </c>
      <c r="B171" s="97" t="str">
        <f>'Перечень мероприятий-2026'!B49</f>
        <v>Киржач</v>
      </c>
      <c r="C171" s="103" t="str">
        <f>'Перечень мероприятий-2026'!C49</f>
        <v>Строительство КЛ-10кВ ТП-5КО - ф. 1007 ПС "Октябрьская"</v>
      </c>
      <c r="D171" s="51"/>
      <c r="E171" s="55"/>
      <c r="F171" s="40"/>
      <c r="G171" s="41"/>
      <c r="H171" s="42"/>
      <c r="I171" s="41"/>
      <c r="J171" s="43"/>
      <c r="K171" s="97" t="str">
        <f>'Перечень мероприятий-2026'!D49</f>
        <v>ЭN232704_10</v>
      </c>
      <c r="L171" s="110">
        <f>'Перечень мероприятий-2026'!E49</f>
        <v>6658.5818190000009</v>
      </c>
      <c r="M171" s="37" t="s">
        <v>31</v>
      </c>
      <c r="N171" s="38">
        <v>1487.98</v>
      </c>
      <c r="O171" s="35" t="s">
        <v>32</v>
      </c>
      <c r="P171" s="45">
        <f>'Перечень мероприятий-2026'!F49</f>
        <v>0.5</v>
      </c>
      <c r="Q171" s="35">
        <v>1</v>
      </c>
      <c r="R171" s="39">
        <f t="shared" ref="R171:R174" si="71">N171*P171*Q171</f>
        <v>743.99</v>
      </c>
      <c r="S171" s="96">
        <f>SUM(R171:R174)*1.072*1.042*1.04</f>
        <v>7763.6594940270097</v>
      </c>
      <c r="T171" s="96">
        <f>S171*1.22</f>
        <v>9471.6645827129523</v>
      </c>
      <c r="U171" s="96">
        <f t="shared" ref="U171" si="72">T171-L171</f>
        <v>2813.0827637129514</v>
      </c>
    </row>
    <row r="172" spans="1:21" ht="60" customHeight="1" x14ac:dyDescent="0.25">
      <c r="A172" s="98"/>
      <c r="B172" s="98"/>
      <c r="C172" s="104"/>
      <c r="D172" s="51"/>
      <c r="E172" s="55"/>
      <c r="F172" s="40"/>
      <c r="G172" s="41"/>
      <c r="H172" s="42"/>
      <c r="I172" s="41"/>
      <c r="J172" s="43"/>
      <c r="K172" s="98"/>
      <c r="L172" s="111"/>
      <c r="M172" s="37" t="s">
        <v>36</v>
      </c>
      <c r="N172" s="33">
        <v>3355.08</v>
      </c>
      <c r="O172" s="35" t="s">
        <v>37</v>
      </c>
      <c r="P172" s="35">
        <v>1</v>
      </c>
      <c r="Q172" s="35">
        <v>1</v>
      </c>
      <c r="R172" s="39">
        <f t="shared" si="71"/>
        <v>3355.08</v>
      </c>
      <c r="S172" s="96"/>
      <c r="T172" s="96"/>
      <c r="U172" s="96"/>
    </row>
    <row r="173" spans="1:21" ht="61.5" customHeight="1" x14ac:dyDescent="0.25">
      <c r="A173" s="98"/>
      <c r="B173" s="98"/>
      <c r="C173" s="104"/>
      <c r="D173" s="51"/>
      <c r="E173" s="55"/>
      <c r="F173" s="40"/>
      <c r="G173" s="41"/>
      <c r="H173" s="42"/>
      <c r="I173" s="41"/>
      <c r="J173" s="43"/>
      <c r="K173" s="98"/>
      <c r="L173" s="111"/>
      <c r="M173" s="37" t="s">
        <v>38</v>
      </c>
      <c r="N173" s="33">
        <v>2.36</v>
      </c>
      <c r="O173" s="35" t="s">
        <v>39</v>
      </c>
      <c r="P173" s="35">
        <v>100</v>
      </c>
      <c r="Q173" s="35">
        <v>1</v>
      </c>
      <c r="R173" s="39">
        <f t="shared" si="71"/>
        <v>236</v>
      </c>
      <c r="S173" s="96"/>
      <c r="T173" s="96"/>
      <c r="U173" s="96"/>
    </row>
    <row r="174" spans="1:21" ht="39" x14ac:dyDescent="0.25">
      <c r="A174" s="99"/>
      <c r="B174" s="99"/>
      <c r="C174" s="105"/>
      <c r="D174" s="51"/>
      <c r="E174" s="55"/>
      <c r="F174" s="40"/>
      <c r="G174" s="41"/>
      <c r="H174" s="42"/>
      <c r="I174" s="41"/>
      <c r="J174" s="43"/>
      <c r="K174" s="99"/>
      <c r="L174" s="112"/>
      <c r="M174" s="37" t="s">
        <v>40</v>
      </c>
      <c r="N174" s="33">
        <v>26087.97</v>
      </c>
      <c r="O174" s="35" t="s">
        <v>41</v>
      </c>
      <c r="P174" s="35">
        <v>0.09</v>
      </c>
      <c r="Q174" s="35">
        <v>1</v>
      </c>
      <c r="R174" s="39">
        <f t="shared" si="71"/>
        <v>2347.9173000000001</v>
      </c>
      <c r="S174" s="96"/>
      <c r="T174" s="96"/>
      <c r="U174" s="96"/>
    </row>
    <row r="175" spans="1:21" ht="39" x14ac:dyDescent="0.25">
      <c r="A175" s="95">
        <v>49</v>
      </c>
      <c r="B175" s="95" t="s">
        <v>63</v>
      </c>
      <c r="C175" s="100" t="str">
        <f>'Перечень мероприятий-2026'!C50</f>
        <v>Строительство КЛ-10 кВ ф.1,2,3,10,11,12 ТПС Киржач</v>
      </c>
      <c r="D175" s="46"/>
      <c r="E175" s="46"/>
      <c r="F175" s="46"/>
      <c r="G175" s="46"/>
      <c r="H175" s="46"/>
      <c r="I175" s="46"/>
      <c r="J175" s="101"/>
      <c r="K175" s="106" t="str">
        <f>'Перечень мероприятий-2026'!D50</f>
        <v>ЭN232704_11</v>
      </c>
      <c r="L175" s="106">
        <f>'Перечень мероприятий-2026'!E50</f>
        <v>32776.791020000004</v>
      </c>
      <c r="M175" s="31" t="s">
        <v>42</v>
      </c>
      <c r="N175" s="33">
        <v>4753.1400000000003</v>
      </c>
      <c r="O175" s="24" t="s">
        <v>165</v>
      </c>
      <c r="P175" s="24">
        <f>'Перечень мероприятий-2026'!F50</f>
        <v>1.5</v>
      </c>
      <c r="Q175" s="35">
        <v>1</v>
      </c>
      <c r="R175" s="34">
        <f t="shared" ref="R175:R181" si="73">N175*P175*Q175</f>
        <v>7129.7100000000009</v>
      </c>
      <c r="S175" s="109">
        <f>SUM(R175:R178)*1.072*1.042*1.04</f>
        <v>27358.169233574405</v>
      </c>
      <c r="T175" s="109">
        <f>S175*1.22</f>
        <v>33376.966464960773</v>
      </c>
      <c r="U175" s="158">
        <f t="shared" ref="U175" si="74">T175-L175</f>
        <v>600.1754449607688</v>
      </c>
    </row>
    <row r="176" spans="1:21" ht="66" customHeight="1" x14ac:dyDescent="0.25">
      <c r="A176" s="95"/>
      <c r="B176" s="95"/>
      <c r="C176" s="100"/>
      <c r="D176" s="46"/>
      <c r="E176" s="46"/>
      <c r="F176" s="46"/>
      <c r="G176" s="46"/>
      <c r="H176" s="46"/>
      <c r="I176" s="46"/>
      <c r="J176" s="101"/>
      <c r="K176" s="106"/>
      <c r="L176" s="106"/>
      <c r="M176" s="31" t="s">
        <v>36</v>
      </c>
      <c r="N176" s="33">
        <v>3355.08</v>
      </c>
      <c r="O176" s="24" t="s">
        <v>37</v>
      </c>
      <c r="P176" s="24">
        <v>1</v>
      </c>
      <c r="Q176" s="35">
        <v>1</v>
      </c>
      <c r="R176" s="34">
        <f t="shared" si="73"/>
        <v>3355.08</v>
      </c>
      <c r="S176" s="109"/>
      <c r="T176" s="109"/>
      <c r="U176" s="158"/>
    </row>
    <row r="177" spans="1:21" ht="39" x14ac:dyDescent="0.25">
      <c r="A177" s="95"/>
      <c r="B177" s="95"/>
      <c r="C177" s="100"/>
      <c r="D177" s="46"/>
      <c r="E177" s="46"/>
      <c r="F177" s="46"/>
      <c r="G177" s="46"/>
      <c r="H177" s="46"/>
      <c r="I177" s="46"/>
      <c r="J177" s="101"/>
      <c r="K177" s="106"/>
      <c r="L177" s="106"/>
      <c r="M177" s="37" t="s">
        <v>40</v>
      </c>
      <c r="N177" s="33">
        <v>26087.97</v>
      </c>
      <c r="O177" s="35" t="s">
        <v>41</v>
      </c>
      <c r="P177" s="35">
        <v>0.5</v>
      </c>
      <c r="Q177" s="35">
        <v>1</v>
      </c>
      <c r="R177" s="39">
        <f t="shared" si="73"/>
        <v>13043.985000000001</v>
      </c>
      <c r="S177" s="109"/>
      <c r="T177" s="109"/>
      <c r="U177" s="158"/>
    </row>
    <row r="178" spans="1:21" ht="69" customHeight="1" x14ac:dyDescent="0.25">
      <c r="A178" s="95"/>
      <c r="B178" s="95"/>
      <c r="C178" s="100"/>
      <c r="D178" s="46"/>
      <c r="E178" s="46"/>
      <c r="F178" s="46"/>
      <c r="G178" s="46"/>
      <c r="H178" s="46"/>
      <c r="I178" s="46"/>
      <c r="J178" s="101"/>
      <c r="K178" s="106"/>
      <c r="L178" s="106"/>
      <c r="M178" s="31" t="s">
        <v>38</v>
      </c>
      <c r="N178" s="33">
        <v>2.36</v>
      </c>
      <c r="O178" s="24" t="s">
        <v>39</v>
      </c>
      <c r="P178" s="24">
        <v>9</v>
      </c>
      <c r="Q178" s="35">
        <v>1</v>
      </c>
      <c r="R178" s="34">
        <f t="shared" si="73"/>
        <v>21.24</v>
      </c>
      <c r="S178" s="109"/>
      <c r="T178" s="109"/>
      <c r="U178" s="158"/>
    </row>
    <row r="179" spans="1:21" ht="39" x14ac:dyDescent="0.25">
      <c r="A179" s="102">
        <v>50</v>
      </c>
      <c r="B179" s="95" t="s">
        <v>56</v>
      </c>
      <c r="C179" s="100" t="str">
        <f>'Перечень мероприятий-2026'!C51</f>
        <v xml:space="preserve">Строительство КЛ-6 кВ ПС "Северная" (фид. 6176)-ТП-130 </v>
      </c>
      <c r="D179" s="51"/>
      <c r="E179" s="55"/>
      <c r="F179" s="40"/>
      <c r="G179" s="41"/>
      <c r="H179" s="42"/>
      <c r="I179" s="41"/>
      <c r="J179" s="43"/>
      <c r="K179" s="101" t="str">
        <f>'Перечень мероприятий-2026'!D51</f>
        <v>ЭN232704_12</v>
      </c>
      <c r="L179" s="106">
        <f>'Перечень мероприятий-2026'!E51</f>
        <v>8821.9718899999989</v>
      </c>
      <c r="M179" s="30" t="s">
        <v>53</v>
      </c>
      <c r="N179" s="33">
        <v>8889.14</v>
      </c>
      <c r="O179" s="24" t="s">
        <v>54</v>
      </c>
      <c r="P179" s="24">
        <v>1</v>
      </c>
      <c r="Q179" s="35">
        <v>1</v>
      </c>
      <c r="R179" s="34">
        <f t="shared" si="73"/>
        <v>8889.14</v>
      </c>
      <c r="S179" s="107">
        <f>SUM(R179:R181)*1.072*1.042*1.04</f>
        <v>10483.371817694464</v>
      </c>
      <c r="T179" s="107">
        <f>S179*1.22</f>
        <v>12789.713617587246</v>
      </c>
      <c r="U179" s="107">
        <f t="shared" ref="U179" si="75">T179-L179</f>
        <v>3967.7417275872467</v>
      </c>
    </row>
    <row r="180" spans="1:21" ht="39" x14ac:dyDescent="0.25">
      <c r="A180" s="102"/>
      <c r="B180" s="95"/>
      <c r="C180" s="100"/>
      <c r="D180" s="51"/>
      <c r="E180" s="55"/>
      <c r="F180" s="40"/>
      <c r="G180" s="41"/>
      <c r="H180" s="42"/>
      <c r="I180" s="41"/>
      <c r="J180" s="43"/>
      <c r="K180" s="101"/>
      <c r="L180" s="106"/>
      <c r="M180" s="30" t="s">
        <v>42</v>
      </c>
      <c r="N180" s="33">
        <v>1637.76</v>
      </c>
      <c r="O180" s="24" t="s">
        <v>58</v>
      </c>
      <c r="P180" s="24">
        <v>0.03</v>
      </c>
      <c r="Q180" s="35">
        <v>1</v>
      </c>
      <c r="R180" s="34">
        <f t="shared" si="73"/>
        <v>49.132799999999996</v>
      </c>
      <c r="S180" s="107"/>
      <c r="T180" s="107"/>
      <c r="U180" s="107"/>
    </row>
    <row r="181" spans="1:21" ht="39" x14ac:dyDescent="0.25">
      <c r="A181" s="102"/>
      <c r="B181" s="95"/>
      <c r="C181" s="100"/>
      <c r="D181" s="51"/>
      <c r="E181" s="55"/>
      <c r="F181" s="40"/>
      <c r="G181" s="41"/>
      <c r="H181" s="42"/>
      <c r="I181" s="41"/>
      <c r="J181" s="43"/>
      <c r="K181" s="101"/>
      <c r="L181" s="106"/>
      <c r="M181" s="30" t="s">
        <v>42</v>
      </c>
      <c r="N181" s="33">
        <v>2861.77</v>
      </c>
      <c r="O181" s="24" t="s">
        <v>59</v>
      </c>
      <c r="P181" s="24">
        <v>0.03</v>
      </c>
      <c r="Q181" s="35">
        <v>1</v>
      </c>
      <c r="R181" s="34">
        <f t="shared" si="73"/>
        <v>85.853099999999998</v>
      </c>
      <c r="S181" s="107"/>
      <c r="T181" s="107"/>
      <c r="U181" s="107"/>
    </row>
    <row r="182" spans="1:21" ht="39" x14ac:dyDescent="0.25">
      <c r="A182" s="95">
        <v>51</v>
      </c>
      <c r="B182" s="95" t="str">
        <f>'Перечень мероприятий-2026'!B52</f>
        <v>Ковров</v>
      </c>
      <c r="C182" s="100" t="str">
        <f>'Перечень мероприятий-2026'!C52</f>
        <v xml:space="preserve">Строительство КЛ-6 кВ ПС "Южная" (фид. 666)-РП-8 </v>
      </c>
      <c r="D182" s="46"/>
      <c r="E182" s="46"/>
      <c r="F182" s="46"/>
      <c r="G182" s="46"/>
      <c r="H182" s="46"/>
      <c r="I182" s="46"/>
      <c r="J182" s="101"/>
      <c r="K182" s="106" t="str">
        <f>'Перечень мероприятий-2026'!D52</f>
        <v>ЭN232704_07</v>
      </c>
      <c r="L182" s="106">
        <f>'Перечень мероприятий-2026'!E52</f>
        <v>12720.94</v>
      </c>
      <c r="M182" s="31" t="s">
        <v>42</v>
      </c>
      <c r="N182" s="33">
        <v>4753.1400000000003</v>
      </c>
      <c r="O182" s="24" t="s">
        <v>165</v>
      </c>
      <c r="P182" s="24">
        <f>'Перечень мероприятий-2026'!F52</f>
        <v>1.5</v>
      </c>
      <c r="Q182" s="35">
        <v>1</v>
      </c>
      <c r="R182" s="34">
        <f t="shared" ref="R182:R188" si="76">N182*P182*Q182</f>
        <v>7129.7100000000009</v>
      </c>
      <c r="S182" s="109">
        <f>SUM(R182:R185)*1.072*1.042*1.04</f>
        <v>15160.447217843204</v>
      </c>
      <c r="T182" s="109">
        <f>S182*1.22</f>
        <v>18495.745605768709</v>
      </c>
      <c r="U182" s="109">
        <f t="shared" ref="U182" si="77">T182-L182</f>
        <v>5774.8056057687081</v>
      </c>
    </row>
    <row r="183" spans="1:21" ht="66" customHeight="1" x14ac:dyDescent="0.25">
      <c r="A183" s="95"/>
      <c r="B183" s="95"/>
      <c r="C183" s="100"/>
      <c r="D183" s="46"/>
      <c r="E183" s="46"/>
      <c r="F183" s="46"/>
      <c r="G183" s="46"/>
      <c r="H183" s="46"/>
      <c r="I183" s="46"/>
      <c r="J183" s="101"/>
      <c r="K183" s="106"/>
      <c r="L183" s="106"/>
      <c r="M183" s="31" t="s">
        <v>36</v>
      </c>
      <c r="N183" s="33">
        <v>3355.08</v>
      </c>
      <c r="O183" s="24" t="s">
        <v>37</v>
      </c>
      <c r="P183" s="24">
        <f>P182</f>
        <v>1.5</v>
      </c>
      <c r="Q183" s="35">
        <v>1</v>
      </c>
      <c r="R183" s="34">
        <f t="shared" si="76"/>
        <v>5032.62</v>
      </c>
      <c r="S183" s="109"/>
      <c r="T183" s="109"/>
      <c r="U183" s="109"/>
    </row>
    <row r="184" spans="1:21" ht="39" x14ac:dyDescent="0.25">
      <c r="A184" s="95"/>
      <c r="B184" s="95"/>
      <c r="C184" s="100"/>
      <c r="D184" s="46"/>
      <c r="E184" s="46"/>
      <c r="F184" s="46"/>
      <c r="G184" s="46"/>
      <c r="H184" s="46"/>
      <c r="I184" s="46"/>
      <c r="J184" s="101"/>
      <c r="K184" s="106"/>
      <c r="L184" s="106"/>
      <c r="M184" s="31" t="s">
        <v>29</v>
      </c>
      <c r="N184" s="33">
        <v>866.6</v>
      </c>
      <c r="O184" s="24" t="s">
        <v>30</v>
      </c>
      <c r="P184" s="24">
        <v>1</v>
      </c>
      <c r="Q184" s="35">
        <v>1</v>
      </c>
      <c r="R184" s="34">
        <f t="shared" si="76"/>
        <v>866.6</v>
      </c>
      <c r="S184" s="109"/>
      <c r="T184" s="109"/>
      <c r="U184" s="109"/>
    </row>
    <row r="185" spans="1:21" ht="67.5" customHeight="1" x14ac:dyDescent="0.25">
      <c r="A185" s="95"/>
      <c r="B185" s="95"/>
      <c r="C185" s="100"/>
      <c r="D185" s="46"/>
      <c r="E185" s="46"/>
      <c r="F185" s="46"/>
      <c r="G185" s="46"/>
      <c r="H185" s="46"/>
      <c r="I185" s="46"/>
      <c r="J185" s="101"/>
      <c r="K185" s="106"/>
      <c r="L185" s="106"/>
      <c r="M185" s="31" t="s">
        <v>38</v>
      </c>
      <c r="N185" s="33">
        <v>2.36</v>
      </c>
      <c r="O185" s="24" t="s">
        <v>39</v>
      </c>
      <c r="P185" s="24">
        <v>9</v>
      </c>
      <c r="Q185" s="35">
        <v>1</v>
      </c>
      <c r="R185" s="34">
        <f t="shared" si="76"/>
        <v>21.24</v>
      </c>
      <c r="S185" s="109"/>
      <c r="T185" s="109"/>
      <c r="U185" s="109"/>
    </row>
    <row r="186" spans="1:21" ht="39" x14ac:dyDescent="0.25">
      <c r="A186" s="102">
        <v>52</v>
      </c>
      <c r="B186" s="95" t="str">
        <f>B182</f>
        <v>Ковров</v>
      </c>
      <c r="C186" s="100" t="str">
        <f>'Перечень мероприятий-2026'!C53</f>
        <v>Строительство КТП взамен ТП-211</v>
      </c>
      <c r="K186" s="101" t="str">
        <f>'Перечень мероприятий-2026'!D53</f>
        <v>ЭN232702_62</v>
      </c>
      <c r="L186" s="106">
        <f>'Перечень мероприятий-2026'!E53</f>
        <v>15901.174999999999</v>
      </c>
      <c r="M186" s="30" t="s">
        <v>53</v>
      </c>
      <c r="N186" s="33">
        <v>15877.84</v>
      </c>
      <c r="O186" s="24" t="s">
        <v>57</v>
      </c>
      <c r="P186" s="24">
        <v>1</v>
      </c>
      <c r="Q186" s="35">
        <v>1</v>
      </c>
      <c r="R186" s="34">
        <f t="shared" si="76"/>
        <v>15877.84</v>
      </c>
      <c r="S186" s="107">
        <f>SUM(R186:R188)*1.072*1.042*1.04</f>
        <v>18602.179271646466</v>
      </c>
      <c r="T186" s="107">
        <f>S186*1.22</f>
        <v>22694.658711408687</v>
      </c>
      <c r="U186" s="107">
        <f t="shared" ref="U186" si="78">T186-L186</f>
        <v>6793.4837114086877</v>
      </c>
    </row>
    <row r="187" spans="1:21" ht="39" x14ac:dyDescent="0.25">
      <c r="A187" s="102"/>
      <c r="B187" s="95"/>
      <c r="C187" s="100"/>
      <c r="K187" s="101"/>
      <c r="L187" s="106"/>
      <c r="M187" s="30" t="s">
        <v>42</v>
      </c>
      <c r="N187" s="33">
        <v>1637.76</v>
      </c>
      <c r="O187" s="24" t="s">
        <v>58</v>
      </c>
      <c r="P187" s="24">
        <v>0.03</v>
      </c>
      <c r="Q187" s="35">
        <v>1</v>
      </c>
      <c r="R187" s="34">
        <f t="shared" si="76"/>
        <v>49.132799999999996</v>
      </c>
      <c r="S187" s="107"/>
      <c r="T187" s="107"/>
      <c r="U187" s="107"/>
    </row>
    <row r="188" spans="1:21" ht="39" x14ac:dyDescent="0.25">
      <c r="A188" s="102"/>
      <c r="B188" s="95"/>
      <c r="C188" s="100"/>
      <c r="K188" s="101"/>
      <c r="L188" s="106"/>
      <c r="M188" s="30" t="s">
        <v>42</v>
      </c>
      <c r="N188" s="33">
        <v>2861.77</v>
      </c>
      <c r="O188" s="24" t="s">
        <v>59</v>
      </c>
      <c r="P188" s="24">
        <v>0.03</v>
      </c>
      <c r="Q188" s="35">
        <v>1</v>
      </c>
      <c r="R188" s="34">
        <f t="shared" si="76"/>
        <v>85.853099999999998</v>
      </c>
      <c r="S188" s="107"/>
      <c r="T188" s="107"/>
      <c r="U188" s="107"/>
    </row>
    <row r="189" spans="1:21" ht="39" x14ac:dyDescent="0.25">
      <c r="A189" s="102">
        <v>53</v>
      </c>
      <c r="B189" s="95" t="str">
        <f>B186</f>
        <v>Ковров</v>
      </c>
      <c r="C189" s="100" t="str">
        <f>'Перечень мероприятий-2026'!C54</f>
        <v>Строительство нового РТП ул.Северный проезд</v>
      </c>
      <c r="K189" s="101" t="str">
        <f>'Перечень мероприятий-2026'!D54</f>
        <v>ЭN232708_05</v>
      </c>
      <c r="L189" s="106">
        <f>'Перечень мероприятий-2026'!E54</f>
        <v>45583.368333333332</v>
      </c>
      <c r="M189" s="30" t="s">
        <v>53</v>
      </c>
      <c r="N189" s="33">
        <v>15877.84</v>
      </c>
      <c r="O189" s="24" t="s">
        <v>57</v>
      </c>
      <c r="P189" s="24">
        <v>1</v>
      </c>
      <c r="Q189" s="35">
        <v>1</v>
      </c>
      <c r="R189" s="34">
        <f t="shared" ref="R189:R210" si="79">N189*P189*Q189</f>
        <v>15877.84</v>
      </c>
      <c r="S189" s="107">
        <f>SUM(R189:R192)*1.072*1.042*1.04</f>
        <v>43088.437381117452</v>
      </c>
      <c r="T189" s="107">
        <f>S189*1.22</f>
        <v>52567.89360496329</v>
      </c>
      <c r="U189" s="107">
        <f t="shared" ref="U189" si="80">T189-L189</f>
        <v>6984.5252716299583</v>
      </c>
    </row>
    <row r="190" spans="1:21" ht="39" x14ac:dyDescent="0.25">
      <c r="A190" s="102"/>
      <c r="B190" s="95"/>
      <c r="C190" s="100"/>
      <c r="K190" s="101"/>
      <c r="L190" s="106"/>
      <c r="M190" s="30" t="s">
        <v>42</v>
      </c>
      <c r="N190" s="33">
        <v>2861.77</v>
      </c>
      <c r="O190" s="24" t="s">
        <v>59</v>
      </c>
      <c r="P190" s="24">
        <v>0.7</v>
      </c>
      <c r="Q190" s="35">
        <v>1</v>
      </c>
      <c r="R190" s="34">
        <f t="shared" si="79"/>
        <v>2003.2389999999998</v>
      </c>
      <c r="S190" s="107"/>
      <c r="T190" s="107"/>
      <c r="U190" s="107"/>
    </row>
    <row r="191" spans="1:21" ht="39" x14ac:dyDescent="0.25">
      <c r="A191" s="102"/>
      <c r="B191" s="95"/>
      <c r="C191" s="100"/>
      <c r="K191" s="101"/>
      <c r="L191" s="106"/>
      <c r="M191" s="30" t="s">
        <v>27</v>
      </c>
      <c r="N191" s="33">
        <v>1495.46</v>
      </c>
      <c r="O191" s="24" t="s">
        <v>28</v>
      </c>
      <c r="P191" s="24">
        <v>10</v>
      </c>
      <c r="Q191" s="35">
        <v>1</v>
      </c>
      <c r="R191" s="34">
        <f t="shared" si="79"/>
        <v>14954.6</v>
      </c>
      <c r="S191" s="107"/>
      <c r="T191" s="107"/>
      <c r="U191" s="107"/>
    </row>
    <row r="192" spans="1:21" ht="58.5" x14ac:dyDescent="0.25">
      <c r="A192" s="102"/>
      <c r="B192" s="95"/>
      <c r="C192" s="100"/>
      <c r="K192" s="101"/>
      <c r="L192" s="106"/>
      <c r="M192" s="30" t="s">
        <v>55</v>
      </c>
      <c r="N192" s="33">
        <v>4255.01</v>
      </c>
      <c r="O192" s="24" t="s">
        <v>80</v>
      </c>
      <c r="P192" s="24">
        <v>1</v>
      </c>
      <c r="Q192" s="35">
        <v>1</v>
      </c>
      <c r="R192" s="34">
        <f t="shared" si="79"/>
        <v>4255.01</v>
      </c>
      <c r="S192" s="107"/>
      <c r="T192" s="107"/>
      <c r="U192" s="107"/>
    </row>
    <row r="193" spans="1:21" ht="46.5" customHeight="1" x14ac:dyDescent="0.25">
      <c r="A193" s="130">
        <v>54</v>
      </c>
      <c r="B193" s="97" t="str">
        <f>'Перечень мероприятий-2026'!B55</f>
        <v>Камешково</v>
      </c>
      <c r="C193" s="103" t="str">
        <f>'Перечень мероприятий-2026'!C55</f>
        <v>Строительство ВЛ-10 кВ Ф-25 от ЛР-10 до ПКУ-1</v>
      </c>
      <c r="D193" s="51"/>
      <c r="E193" s="55"/>
      <c r="F193" s="40"/>
      <c r="G193" s="41"/>
      <c r="H193" s="42"/>
      <c r="I193" s="41"/>
      <c r="J193" s="43"/>
      <c r="K193" s="110" t="str">
        <f>'Перечень мероприятий-2026'!D55</f>
        <v>ЭN232704_09</v>
      </c>
      <c r="L193" s="124">
        <f>'Перечень мероприятий-2026'!E55</f>
        <v>5936.4386666666669</v>
      </c>
      <c r="M193" s="37" t="s">
        <v>46</v>
      </c>
      <c r="N193" s="38">
        <v>1929.53</v>
      </c>
      <c r="O193" s="35" t="s">
        <v>47</v>
      </c>
      <c r="P193" s="35">
        <f>'Перечень мероприятий-2026'!F55</f>
        <v>1</v>
      </c>
      <c r="Q193" s="35">
        <v>1</v>
      </c>
      <c r="R193" s="39">
        <f t="shared" ref="R193:R200" si="81">N193*P193*Q193</f>
        <v>1929.53</v>
      </c>
      <c r="S193" s="96">
        <f>SUM(R193:R196)*1.072*1.042*1.04</f>
        <v>5757.3052283136003</v>
      </c>
      <c r="T193" s="96">
        <f>S193*1.22</f>
        <v>7023.9123785425918</v>
      </c>
      <c r="U193" s="96">
        <f t="shared" ref="U193" si="82">T193-L193</f>
        <v>1087.4737118759249</v>
      </c>
    </row>
    <row r="194" spans="1:21" ht="19.5" x14ac:dyDescent="0.25">
      <c r="A194" s="131"/>
      <c r="B194" s="98"/>
      <c r="C194" s="104"/>
      <c r="D194" s="51"/>
      <c r="E194" s="55"/>
      <c r="F194" s="40"/>
      <c r="G194" s="41"/>
      <c r="H194" s="42"/>
      <c r="I194" s="41"/>
      <c r="J194" s="43"/>
      <c r="K194" s="111"/>
      <c r="L194" s="125"/>
      <c r="M194" s="37" t="s">
        <v>48</v>
      </c>
      <c r="N194" s="38">
        <v>1262.83</v>
      </c>
      <c r="O194" s="35" t="s">
        <v>50</v>
      </c>
      <c r="P194" s="35">
        <f>P193</f>
        <v>1</v>
      </c>
      <c r="Q194" s="35">
        <v>1</v>
      </c>
      <c r="R194" s="39">
        <f t="shared" si="81"/>
        <v>1262.83</v>
      </c>
      <c r="S194" s="96"/>
      <c r="T194" s="96"/>
      <c r="U194" s="96"/>
    </row>
    <row r="195" spans="1:21" ht="58.5" x14ac:dyDescent="0.25">
      <c r="A195" s="131"/>
      <c r="B195" s="98"/>
      <c r="C195" s="104"/>
      <c r="D195" s="51"/>
      <c r="E195" s="55"/>
      <c r="F195" s="40"/>
      <c r="G195" s="41"/>
      <c r="H195" s="42"/>
      <c r="I195" s="41"/>
      <c r="J195" s="43"/>
      <c r="K195" s="111"/>
      <c r="L195" s="125"/>
      <c r="M195" s="37" t="s">
        <v>49</v>
      </c>
      <c r="N195" s="38">
        <v>234.03</v>
      </c>
      <c r="O195" s="35" t="s">
        <v>114</v>
      </c>
      <c r="P195" s="35">
        <v>1</v>
      </c>
      <c r="Q195" s="35">
        <v>1</v>
      </c>
      <c r="R195" s="39">
        <f t="shared" si="81"/>
        <v>234.03</v>
      </c>
      <c r="S195" s="96"/>
      <c r="T195" s="96"/>
      <c r="U195" s="96"/>
    </row>
    <row r="196" spans="1:21" ht="39" x14ac:dyDescent="0.25">
      <c r="A196" s="132"/>
      <c r="B196" s="99"/>
      <c r="C196" s="105"/>
      <c r="D196" s="51"/>
      <c r="E196" s="55"/>
      <c r="F196" s="40"/>
      <c r="G196" s="41"/>
      <c r="H196" s="42"/>
      <c r="I196" s="41"/>
      <c r="J196" s="43"/>
      <c r="K196" s="112"/>
      <c r="L196" s="126"/>
      <c r="M196" s="37" t="s">
        <v>33</v>
      </c>
      <c r="N196" s="38">
        <v>1529.52</v>
      </c>
      <c r="O196" s="35" t="s">
        <v>51</v>
      </c>
      <c r="P196" s="45">
        <f>P194</f>
        <v>1</v>
      </c>
      <c r="Q196" s="35">
        <v>1</v>
      </c>
      <c r="R196" s="39">
        <f t="shared" si="81"/>
        <v>1529.52</v>
      </c>
      <c r="S196" s="96"/>
      <c r="T196" s="96"/>
      <c r="U196" s="96"/>
    </row>
    <row r="197" spans="1:21" ht="49.5" customHeight="1" x14ac:dyDescent="0.25">
      <c r="A197" s="95">
        <v>55</v>
      </c>
      <c r="B197" s="108" t="s">
        <v>60</v>
      </c>
      <c r="C197" s="100" t="str">
        <f>'Перечень мероприятий-2026'!C56</f>
        <v>Строительство КЛ-10 кВ от КТП-8А до КТП-14</v>
      </c>
      <c r="D197" s="46"/>
      <c r="E197" s="46"/>
      <c r="F197" s="46"/>
      <c r="G197" s="46"/>
      <c r="H197" s="46"/>
      <c r="I197" s="46"/>
      <c r="J197" s="46"/>
      <c r="K197" s="95" t="str">
        <f>'Перечень мероприятий-2026'!D56</f>
        <v>ЭN232704_35</v>
      </c>
      <c r="L197" s="101">
        <f>'Перечень мероприятий-2026'!E56</f>
        <v>4240.3133333333335</v>
      </c>
      <c r="M197" s="31" t="s">
        <v>42</v>
      </c>
      <c r="N197" s="33">
        <v>4753.1400000000003</v>
      </c>
      <c r="O197" s="24" t="s">
        <v>165</v>
      </c>
      <c r="P197" s="24">
        <f>'Перечень мероприятий-2026'!F56</f>
        <v>0.5</v>
      </c>
      <c r="Q197" s="35">
        <v>1</v>
      </c>
      <c r="R197" s="34">
        <f t="shared" si="81"/>
        <v>2376.5700000000002</v>
      </c>
      <c r="S197" s="109">
        <f>SUM(R197:R200)*1.072*1.042*1.04</f>
        <v>5735.6045796608014</v>
      </c>
      <c r="T197" s="109">
        <f>S197*1.22</f>
        <v>6997.4375871861776</v>
      </c>
      <c r="U197" s="109">
        <f t="shared" ref="U197" si="83">T197-L197</f>
        <v>2757.124253852844</v>
      </c>
    </row>
    <row r="198" spans="1:21" ht="70.5" customHeight="1" x14ac:dyDescent="0.25">
      <c r="A198" s="95"/>
      <c r="B198" s="108"/>
      <c r="C198" s="100"/>
      <c r="D198" s="46"/>
      <c r="E198" s="46"/>
      <c r="F198" s="46"/>
      <c r="G198" s="46"/>
      <c r="H198" s="46"/>
      <c r="I198" s="46"/>
      <c r="J198" s="46"/>
      <c r="K198" s="95"/>
      <c r="L198" s="101"/>
      <c r="M198" s="31" t="s">
        <v>36</v>
      </c>
      <c r="N198" s="33">
        <v>3355.08</v>
      </c>
      <c r="O198" s="24" t="s">
        <v>37</v>
      </c>
      <c r="P198" s="24">
        <f>P197</f>
        <v>0.5</v>
      </c>
      <c r="Q198" s="35">
        <v>1</v>
      </c>
      <c r="R198" s="34">
        <f t="shared" si="81"/>
        <v>1677.54</v>
      </c>
      <c r="S198" s="109"/>
      <c r="T198" s="109"/>
      <c r="U198" s="109"/>
    </row>
    <row r="199" spans="1:21" ht="51" customHeight="1" x14ac:dyDescent="0.25">
      <c r="A199" s="95"/>
      <c r="B199" s="108"/>
      <c r="C199" s="100"/>
      <c r="D199" s="46"/>
      <c r="E199" s="46"/>
      <c r="F199" s="46"/>
      <c r="G199" s="46"/>
      <c r="H199" s="46"/>
      <c r="I199" s="46"/>
      <c r="J199" s="46"/>
      <c r="K199" s="95"/>
      <c r="L199" s="101"/>
      <c r="M199" s="31" t="s">
        <v>29</v>
      </c>
      <c r="N199" s="33">
        <v>866.6</v>
      </c>
      <c r="O199" s="24" t="s">
        <v>30</v>
      </c>
      <c r="P199" s="24">
        <v>1</v>
      </c>
      <c r="Q199" s="35">
        <v>1</v>
      </c>
      <c r="R199" s="34">
        <f t="shared" si="81"/>
        <v>866.6</v>
      </c>
      <c r="S199" s="109"/>
      <c r="T199" s="109"/>
      <c r="U199" s="109"/>
    </row>
    <row r="200" spans="1:21" ht="60" customHeight="1" x14ac:dyDescent="0.25">
      <c r="A200" s="95"/>
      <c r="B200" s="108"/>
      <c r="C200" s="100"/>
      <c r="D200" s="46"/>
      <c r="E200" s="46"/>
      <c r="F200" s="46"/>
      <c r="G200" s="46"/>
      <c r="H200" s="46"/>
      <c r="I200" s="46"/>
      <c r="J200" s="46"/>
      <c r="K200" s="95"/>
      <c r="L200" s="101"/>
      <c r="M200" s="31" t="s">
        <v>38</v>
      </c>
      <c r="N200" s="33">
        <v>2.36</v>
      </c>
      <c r="O200" s="24" t="s">
        <v>39</v>
      </c>
      <c r="P200" s="24">
        <v>7</v>
      </c>
      <c r="Q200" s="35">
        <v>1</v>
      </c>
      <c r="R200" s="34">
        <f t="shared" si="81"/>
        <v>16.52</v>
      </c>
      <c r="S200" s="109"/>
      <c r="T200" s="109"/>
      <c r="U200" s="109"/>
    </row>
    <row r="201" spans="1:21" ht="39" x14ac:dyDescent="0.25">
      <c r="A201" s="97">
        <v>56</v>
      </c>
      <c r="B201" s="97" t="s">
        <v>61</v>
      </c>
      <c r="C201" s="103" t="str">
        <f>'Перечень мероприятий-2026'!C57</f>
        <v xml:space="preserve">Строительство КЛ-0,4/6 кВ </v>
      </c>
      <c r="D201" s="44"/>
      <c r="E201" s="44"/>
      <c r="F201" s="44"/>
      <c r="G201" s="44"/>
      <c r="H201" s="44"/>
      <c r="I201" s="44"/>
      <c r="J201" s="44"/>
      <c r="K201" s="97" t="str">
        <f>'Перечень мероприятий-2026'!D57</f>
        <v>ЭN232705_01</v>
      </c>
      <c r="L201" s="110">
        <f>'Перечень мероприятий-2026'!E57</f>
        <v>11163.804516251614</v>
      </c>
      <c r="M201" s="30" t="s">
        <v>42</v>
      </c>
      <c r="N201" s="33">
        <v>4928</v>
      </c>
      <c r="O201" s="24" t="s">
        <v>43</v>
      </c>
      <c r="P201" s="24">
        <f>'Перечень мероприятий-2026'!F57</f>
        <v>1.36</v>
      </c>
      <c r="Q201" s="35">
        <v>1</v>
      </c>
      <c r="R201" s="34">
        <f t="shared" si="79"/>
        <v>6702.0800000000008</v>
      </c>
      <c r="S201" s="113">
        <f>SUM(R201:R205)*1.072*1.042*1.04</f>
        <v>16246.395654844164</v>
      </c>
      <c r="T201" s="113">
        <f>S201*1.22</f>
        <v>19820.602698909879</v>
      </c>
      <c r="U201" s="113">
        <f t="shared" ref="U201" si="84">T201-L201</f>
        <v>8656.7981826582654</v>
      </c>
    </row>
    <row r="202" spans="1:21" ht="61.5" customHeight="1" x14ac:dyDescent="0.25">
      <c r="A202" s="98"/>
      <c r="B202" s="98"/>
      <c r="C202" s="104"/>
      <c r="D202" s="44"/>
      <c r="E202" s="44"/>
      <c r="F202" s="44"/>
      <c r="G202" s="44"/>
      <c r="H202" s="44"/>
      <c r="I202" s="44"/>
      <c r="J202" s="44"/>
      <c r="K202" s="98"/>
      <c r="L202" s="111"/>
      <c r="M202" s="30" t="s">
        <v>36</v>
      </c>
      <c r="N202" s="33">
        <v>3355.08</v>
      </c>
      <c r="O202" s="24" t="s">
        <v>37</v>
      </c>
      <c r="P202" s="24">
        <v>1</v>
      </c>
      <c r="Q202" s="35">
        <v>1</v>
      </c>
      <c r="R202" s="34">
        <f t="shared" si="79"/>
        <v>3355.08</v>
      </c>
      <c r="S202" s="114"/>
      <c r="T202" s="114"/>
      <c r="U202" s="114"/>
    </row>
    <row r="203" spans="1:21" ht="39" x14ac:dyDescent="0.25">
      <c r="A203" s="98"/>
      <c r="B203" s="98"/>
      <c r="C203" s="104"/>
      <c r="D203" s="44"/>
      <c r="E203" s="44"/>
      <c r="F203" s="44"/>
      <c r="G203" s="44"/>
      <c r="H203" s="44"/>
      <c r="I203" s="44"/>
      <c r="J203" s="44"/>
      <c r="K203" s="98"/>
      <c r="L203" s="111"/>
      <c r="M203" s="30" t="s">
        <v>29</v>
      </c>
      <c r="N203" s="33">
        <v>866.6</v>
      </c>
      <c r="O203" s="24" t="s">
        <v>30</v>
      </c>
      <c r="P203" s="24">
        <v>3</v>
      </c>
      <c r="Q203" s="35">
        <v>1</v>
      </c>
      <c r="R203" s="34">
        <f t="shared" si="79"/>
        <v>2599.8000000000002</v>
      </c>
      <c r="S203" s="114"/>
      <c r="T203" s="114"/>
      <c r="U203" s="114"/>
    </row>
    <row r="204" spans="1:21" ht="72" customHeight="1" x14ac:dyDescent="0.25">
      <c r="A204" s="98"/>
      <c r="B204" s="98"/>
      <c r="C204" s="104"/>
      <c r="D204" s="44"/>
      <c r="E204" s="44"/>
      <c r="F204" s="44"/>
      <c r="G204" s="44"/>
      <c r="H204" s="44"/>
      <c r="I204" s="44"/>
      <c r="J204" s="44"/>
      <c r="K204" s="98"/>
      <c r="L204" s="111"/>
      <c r="M204" s="30" t="s">
        <v>38</v>
      </c>
      <c r="N204" s="33">
        <v>2.36</v>
      </c>
      <c r="O204" s="24" t="s">
        <v>39</v>
      </c>
      <c r="P204" s="24">
        <v>10</v>
      </c>
      <c r="Q204" s="35">
        <v>1</v>
      </c>
      <c r="R204" s="34">
        <f t="shared" si="79"/>
        <v>23.599999999999998</v>
      </c>
      <c r="S204" s="114"/>
      <c r="T204" s="114"/>
      <c r="U204" s="114"/>
    </row>
    <row r="205" spans="1:21" ht="39" x14ac:dyDescent="0.25">
      <c r="A205" s="99"/>
      <c r="B205" s="99"/>
      <c r="C205" s="105"/>
      <c r="D205" s="44"/>
      <c r="E205" s="44"/>
      <c r="F205" s="44"/>
      <c r="G205" s="44"/>
      <c r="H205" s="44"/>
      <c r="I205" s="44"/>
      <c r="J205" s="44"/>
      <c r="K205" s="99"/>
      <c r="L205" s="112"/>
      <c r="M205" s="30" t="s">
        <v>40</v>
      </c>
      <c r="N205" s="33">
        <v>26087.97</v>
      </c>
      <c r="O205" s="24" t="s">
        <v>41</v>
      </c>
      <c r="P205" s="24">
        <v>0.05</v>
      </c>
      <c r="Q205" s="35">
        <v>1</v>
      </c>
      <c r="R205" s="34">
        <f t="shared" si="79"/>
        <v>1304.3985000000002</v>
      </c>
      <c r="S205" s="115"/>
      <c r="T205" s="115"/>
      <c r="U205" s="115"/>
    </row>
    <row r="206" spans="1:21" ht="42" customHeight="1" x14ac:dyDescent="0.25">
      <c r="A206" s="55">
        <v>57</v>
      </c>
      <c r="B206" s="55" t="s">
        <v>75</v>
      </c>
      <c r="C206" s="51" t="str">
        <f>'Перечень мероприятий-2026'!C58</f>
        <v>Реконструкция и строительство сетей</v>
      </c>
      <c r="D206" s="55"/>
      <c r="E206" s="55"/>
      <c r="F206" s="55"/>
      <c r="G206" s="55"/>
      <c r="H206" s="55"/>
      <c r="I206" s="55"/>
      <c r="J206" s="55"/>
      <c r="K206" s="55" t="str">
        <f>'Перечень мероприятий-2026'!D58</f>
        <v>ЭN232715</v>
      </c>
      <c r="L206" s="60">
        <f>'Перечень мероприятий-2026'!E58</f>
        <v>7212.6050348000008</v>
      </c>
      <c r="M206" s="29" t="s">
        <v>74</v>
      </c>
      <c r="N206" s="33">
        <v>55.62</v>
      </c>
      <c r="O206" s="24" t="s">
        <v>78</v>
      </c>
      <c r="P206" s="36">
        <v>210</v>
      </c>
      <c r="Q206" s="35">
        <v>1</v>
      </c>
      <c r="R206" s="34">
        <f t="shared" si="79"/>
        <v>11680.199999999999</v>
      </c>
      <c r="S206" s="63">
        <f>SUM(R206:R206)*1.072*1.042*1.04</f>
        <v>13568.946273792</v>
      </c>
      <c r="T206" s="63">
        <f>S206*1.22</f>
        <v>16554.114454026239</v>
      </c>
      <c r="U206" s="63">
        <f t="shared" ref="U206:U207" si="85">T206-L206</f>
        <v>9341.5094192262386</v>
      </c>
    </row>
    <row r="207" spans="1:21" ht="58.5" x14ac:dyDescent="0.25">
      <c r="A207" s="102">
        <v>58</v>
      </c>
      <c r="B207" s="95" t="str">
        <f>'Перечень мероприятий-2026'!B59</f>
        <v>Гороховец</v>
      </c>
      <c r="C207" s="103" t="str">
        <f>'Перечень мероприятий-2026'!C59</f>
        <v xml:space="preserve">Строительство электрических сетей 0,4 кВ </v>
      </c>
      <c r="D207" s="46"/>
      <c r="E207" s="46"/>
      <c r="F207" s="46"/>
      <c r="G207" s="46"/>
      <c r="H207" s="46"/>
      <c r="I207" s="46"/>
      <c r="J207" s="46"/>
      <c r="K207" s="101" t="str">
        <f>'Перечень мероприятий-2026'!D59</f>
        <v>ЭN232705_02</v>
      </c>
      <c r="L207" s="106">
        <f>'Перечень мероприятий-2026'!E59</f>
        <v>6054</v>
      </c>
      <c r="M207" s="37" t="s">
        <v>46</v>
      </c>
      <c r="N207" s="38">
        <v>963.68</v>
      </c>
      <c r="O207" s="35" t="s">
        <v>161</v>
      </c>
      <c r="P207" s="35">
        <f>'Перечень мероприятий-2026'!F59</f>
        <v>1.93</v>
      </c>
      <c r="Q207" s="35">
        <v>1</v>
      </c>
      <c r="R207" s="39">
        <f t="shared" si="79"/>
        <v>1859.9023999999999</v>
      </c>
      <c r="S207" s="96">
        <f>SUM(R207:R210)*1.072*1.042*1.04</f>
        <v>7599.6987793825283</v>
      </c>
      <c r="T207" s="96">
        <f>S207*1.22</f>
        <v>9271.6325108466845</v>
      </c>
      <c r="U207" s="96">
        <f t="shared" si="85"/>
        <v>3217.6325108466845</v>
      </c>
    </row>
    <row r="208" spans="1:21" ht="19.5" x14ac:dyDescent="0.25">
      <c r="A208" s="102"/>
      <c r="B208" s="95"/>
      <c r="C208" s="104"/>
      <c r="D208" s="46"/>
      <c r="E208" s="46"/>
      <c r="F208" s="46"/>
      <c r="G208" s="46"/>
      <c r="H208" s="46"/>
      <c r="I208" s="46"/>
      <c r="J208" s="46"/>
      <c r="K208" s="101"/>
      <c r="L208" s="106"/>
      <c r="M208" s="37" t="s">
        <v>48</v>
      </c>
      <c r="N208" s="38">
        <v>949.02</v>
      </c>
      <c r="O208" s="35" t="s">
        <v>162</v>
      </c>
      <c r="P208" s="35">
        <f>P207</f>
        <v>1.93</v>
      </c>
      <c r="Q208" s="35">
        <v>1</v>
      </c>
      <c r="R208" s="39">
        <f t="shared" si="79"/>
        <v>1831.6085999999998</v>
      </c>
      <c r="S208" s="96"/>
      <c r="T208" s="96"/>
      <c r="U208" s="96"/>
    </row>
    <row r="209" spans="1:21" ht="58.5" x14ac:dyDescent="0.25">
      <c r="A209" s="102"/>
      <c r="B209" s="95"/>
      <c r="C209" s="104"/>
      <c r="D209" s="46"/>
      <c r="E209" s="46"/>
      <c r="F209" s="46"/>
      <c r="G209" s="46"/>
      <c r="H209" s="46"/>
      <c r="I209" s="46"/>
      <c r="J209" s="46"/>
      <c r="K209" s="101"/>
      <c r="L209" s="106"/>
      <c r="M209" s="37" t="s">
        <v>49</v>
      </c>
      <c r="N209" s="38">
        <v>795.69</v>
      </c>
      <c r="O209" s="35" t="s">
        <v>164</v>
      </c>
      <c r="P209" s="35">
        <v>2</v>
      </c>
      <c r="Q209" s="35">
        <v>1</v>
      </c>
      <c r="R209" s="39">
        <f t="shared" si="79"/>
        <v>1591.38</v>
      </c>
      <c r="S209" s="96"/>
      <c r="T209" s="96"/>
      <c r="U209" s="96"/>
    </row>
    <row r="210" spans="1:21" ht="39" x14ac:dyDescent="0.25">
      <c r="A210" s="102"/>
      <c r="B210" s="95"/>
      <c r="C210" s="105"/>
      <c r="D210" s="46"/>
      <c r="E210" s="46"/>
      <c r="F210" s="46"/>
      <c r="G210" s="46"/>
      <c r="H210" s="46"/>
      <c r="I210" s="46"/>
      <c r="J210" s="46"/>
      <c r="K210" s="101"/>
      <c r="L210" s="106"/>
      <c r="M210" s="37" t="s">
        <v>33</v>
      </c>
      <c r="N210" s="38">
        <v>652.30999999999995</v>
      </c>
      <c r="O210" s="35" t="s">
        <v>163</v>
      </c>
      <c r="P210" s="45">
        <f>P208</f>
        <v>1.93</v>
      </c>
      <c r="Q210" s="35">
        <v>1</v>
      </c>
      <c r="R210" s="39">
        <f t="shared" si="79"/>
        <v>1258.9582999999998</v>
      </c>
      <c r="S210" s="96"/>
      <c r="T210" s="96"/>
      <c r="U210" s="96"/>
    </row>
    <row r="211" spans="1:21" ht="39" x14ac:dyDescent="0.25">
      <c r="A211" s="102">
        <v>59</v>
      </c>
      <c r="B211" s="95" t="str">
        <f>'Перечень мероприятий-2026'!B60</f>
        <v>Вязники</v>
      </c>
      <c r="C211" s="100" t="str">
        <f>'Перечень мероприятий-2026'!C60</f>
        <v>Строительство РТП взамен РП-2 ул.Заготзерно</v>
      </c>
      <c r="K211" s="101" t="str">
        <f>'Перечень мероприятий-2026'!D60</f>
        <v>ЭN232702_110</v>
      </c>
      <c r="L211" s="106">
        <f>'Перечень мероприятий-2026'!E60</f>
        <v>45583.368333333332</v>
      </c>
      <c r="M211" s="30" t="s">
        <v>53</v>
      </c>
      <c r="N211" s="33">
        <v>15877.84</v>
      </c>
      <c r="O211" s="24" t="s">
        <v>57</v>
      </c>
      <c r="P211" s="24">
        <v>1</v>
      </c>
      <c r="Q211" s="35">
        <v>1</v>
      </c>
      <c r="R211" s="34">
        <f t="shared" ref="R211:R214" si="86">N211*P211*Q211</f>
        <v>15877.84</v>
      </c>
      <c r="S211" s="107">
        <f>SUM(R211:R214)*1.072*1.042*1.04</f>
        <v>41351.154081635847</v>
      </c>
      <c r="T211" s="107">
        <f>S211*1.22</f>
        <v>50448.40797959573</v>
      </c>
      <c r="U211" s="107">
        <f t="shared" ref="U211" si="87">T211-L211</f>
        <v>4865.0396462623976</v>
      </c>
    </row>
    <row r="212" spans="1:21" ht="39" x14ac:dyDescent="0.25">
      <c r="A212" s="102"/>
      <c r="B212" s="95"/>
      <c r="C212" s="100"/>
      <c r="K212" s="101"/>
      <c r="L212" s="106"/>
      <c r="M212" s="30" t="s">
        <v>42</v>
      </c>
      <c r="N212" s="33">
        <v>2861.77</v>
      </c>
      <c r="O212" s="24" t="s">
        <v>59</v>
      </c>
      <c r="P212" s="24">
        <v>0.7</v>
      </c>
      <c r="Q212" s="35">
        <v>1</v>
      </c>
      <c r="R212" s="34">
        <f t="shared" si="86"/>
        <v>2003.2389999999998</v>
      </c>
      <c r="S212" s="107"/>
      <c r="T212" s="107"/>
      <c r="U212" s="107"/>
    </row>
    <row r="213" spans="1:21" ht="39" x14ac:dyDescent="0.25">
      <c r="A213" s="102"/>
      <c r="B213" s="95"/>
      <c r="C213" s="100"/>
      <c r="K213" s="101"/>
      <c r="L213" s="106"/>
      <c r="M213" s="30" t="s">
        <v>27</v>
      </c>
      <c r="N213" s="33">
        <v>1495.46</v>
      </c>
      <c r="O213" s="24" t="s">
        <v>28</v>
      </c>
      <c r="P213" s="24">
        <v>9</v>
      </c>
      <c r="Q213" s="35">
        <v>1</v>
      </c>
      <c r="R213" s="34">
        <f t="shared" si="86"/>
        <v>13459.14</v>
      </c>
      <c r="S213" s="107"/>
      <c r="T213" s="107"/>
      <c r="U213" s="107"/>
    </row>
    <row r="214" spans="1:21" ht="58.5" x14ac:dyDescent="0.25">
      <c r="A214" s="102"/>
      <c r="B214" s="95"/>
      <c r="C214" s="100"/>
      <c r="K214" s="101"/>
      <c r="L214" s="106"/>
      <c r="M214" s="30" t="s">
        <v>55</v>
      </c>
      <c r="N214" s="33">
        <v>4255.01</v>
      </c>
      <c r="O214" s="24" t="s">
        <v>80</v>
      </c>
      <c r="P214" s="24">
        <v>1</v>
      </c>
      <c r="Q214" s="35">
        <v>1</v>
      </c>
      <c r="R214" s="34">
        <f t="shared" si="86"/>
        <v>4255.01</v>
      </c>
      <c r="S214" s="107"/>
      <c r="T214" s="107"/>
      <c r="U214" s="107"/>
    </row>
    <row r="215" spans="1:21" ht="39" x14ac:dyDescent="0.25">
      <c r="A215" s="95">
        <v>60</v>
      </c>
      <c r="B215" s="97" t="s">
        <v>82</v>
      </c>
      <c r="C215" s="100" t="str">
        <f>'Перечень мероприятий-2026'!C61</f>
        <v>Строительство ЛЭП-0,4/6/10 кВ</v>
      </c>
      <c r="D215" s="46"/>
      <c r="E215" s="46"/>
      <c r="F215" s="46"/>
      <c r="G215" s="46"/>
      <c r="H215" s="46"/>
      <c r="I215" s="46"/>
      <c r="J215" s="46"/>
      <c r="K215" s="95" t="str">
        <f>'Перечень мероприятий-2026'!D61</f>
        <v>ЭN232704_28</v>
      </c>
      <c r="L215" s="101">
        <f>'Перечень мероприятий-2026'!E61</f>
        <v>1157.2583486422554</v>
      </c>
      <c r="M215" s="37" t="s">
        <v>42</v>
      </c>
      <c r="N215" s="38">
        <v>3451.82</v>
      </c>
      <c r="O215" s="35" t="s">
        <v>73</v>
      </c>
      <c r="P215" s="35">
        <f>'Перечень мероприятий-2026'!F61</f>
        <v>1.37</v>
      </c>
      <c r="Q215" s="35">
        <v>1</v>
      </c>
      <c r="R215" s="39">
        <f t="shared" ref="R215:R217" si="88">N215*P215*Q215</f>
        <v>4728.9934000000003</v>
      </c>
      <c r="S215" s="96">
        <f>SUM(R215:R217)*1.072*1.042*1.04</f>
        <v>7201.9989608186897</v>
      </c>
      <c r="T215" s="96">
        <f>S215*1.22</f>
        <v>8786.4387321988015</v>
      </c>
      <c r="U215" s="96">
        <f t="shared" ref="U215" si="89">T215-L215</f>
        <v>7629.1803835565461</v>
      </c>
    </row>
    <row r="216" spans="1:21" ht="70.5" customHeight="1" x14ac:dyDescent="0.25">
      <c r="A216" s="95"/>
      <c r="B216" s="98"/>
      <c r="C216" s="100"/>
      <c r="D216" s="46"/>
      <c r="E216" s="46"/>
      <c r="F216" s="46"/>
      <c r="G216" s="46"/>
      <c r="H216" s="46"/>
      <c r="I216" s="46"/>
      <c r="J216" s="46"/>
      <c r="K216" s="95"/>
      <c r="L216" s="101"/>
      <c r="M216" s="37" t="s">
        <v>36</v>
      </c>
      <c r="N216" s="38">
        <v>3355.08</v>
      </c>
      <c r="O216" s="35" t="s">
        <v>37</v>
      </c>
      <c r="P216" s="35">
        <v>0.18</v>
      </c>
      <c r="Q216" s="35">
        <v>1</v>
      </c>
      <c r="R216" s="39">
        <f t="shared" si="88"/>
        <v>603.9144</v>
      </c>
      <c r="S216" s="96"/>
      <c r="T216" s="96"/>
      <c r="U216" s="96"/>
    </row>
    <row r="217" spans="1:21" ht="39" x14ac:dyDescent="0.25">
      <c r="A217" s="95"/>
      <c r="B217" s="99"/>
      <c r="C217" s="100"/>
      <c r="D217" s="46"/>
      <c r="E217" s="46"/>
      <c r="F217" s="46"/>
      <c r="G217" s="46"/>
      <c r="H217" s="46"/>
      <c r="I217" s="46"/>
      <c r="J217" s="46"/>
      <c r="K217" s="95"/>
      <c r="L217" s="101"/>
      <c r="M217" s="37" t="s">
        <v>29</v>
      </c>
      <c r="N217" s="38">
        <v>866.6</v>
      </c>
      <c r="O217" s="35" t="s">
        <v>30</v>
      </c>
      <c r="P217" s="35">
        <v>1</v>
      </c>
      <c r="Q217" s="35">
        <v>1</v>
      </c>
      <c r="R217" s="39">
        <f t="shared" si="88"/>
        <v>866.6</v>
      </c>
      <c r="S217" s="96"/>
      <c r="T217" s="96"/>
      <c r="U217" s="96"/>
    </row>
  </sheetData>
  <mergeCells count="494">
    <mergeCell ref="S171:S174"/>
    <mergeCell ref="T171:T174"/>
    <mergeCell ref="U171:U174"/>
    <mergeCell ref="L171:L174"/>
    <mergeCell ref="K171:K174"/>
    <mergeCell ref="C171:C174"/>
    <mergeCell ref="B171:B174"/>
    <mergeCell ref="A171:A174"/>
    <mergeCell ref="S193:S196"/>
    <mergeCell ref="T193:T196"/>
    <mergeCell ref="U193:U196"/>
    <mergeCell ref="L193:L196"/>
    <mergeCell ref="K193:K196"/>
    <mergeCell ref="C193:C196"/>
    <mergeCell ref="B193:B196"/>
    <mergeCell ref="A193:A196"/>
    <mergeCell ref="A179:A181"/>
    <mergeCell ref="B179:B181"/>
    <mergeCell ref="C179:C181"/>
    <mergeCell ref="K179:K181"/>
    <mergeCell ref="L179:L181"/>
    <mergeCell ref="S179:S181"/>
    <mergeCell ref="T179:T181"/>
    <mergeCell ref="U179:U181"/>
    <mergeCell ref="S162:S165"/>
    <mergeCell ref="T162:T165"/>
    <mergeCell ref="U162:U165"/>
    <mergeCell ref="L162:L165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J162:J165"/>
    <mergeCell ref="K162:K165"/>
    <mergeCell ref="S155:S157"/>
    <mergeCell ref="T155:T157"/>
    <mergeCell ref="U155:U157"/>
    <mergeCell ref="L155:L157"/>
    <mergeCell ref="K155:K157"/>
    <mergeCell ref="C155:C157"/>
    <mergeCell ref="B155:B157"/>
    <mergeCell ref="A155:A157"/>
    <mergeCell ref="S158:S161"/>
    <mergeCell ref="T158:T161"/>
    <mergeCell ref="U158:U161"/>
    <mergeCell ref="L158:L161"/>
    <mergeCell ref="K158:K161"/>
    <mergeCell ref="C158:C161"/>
    <mergeCell ref="B158:B161"/>
    <mergeCell ref="A158:A161"/>
    <mergeCell ref="S118:S121"/>
    <mergeCell ref="T118:T121"/>
    <mergeCell ref="U118:U121"/>
    <mergeCell ref="A118:A121"/>
    <mergeCell ref="B118:B121"/>
    <mergeCell ref="C118:C121"/>
    <mergeCell ref="J118:J121"/>
    <mergeCell ref="K118:K121"/>
    <mergeCell ref="L118:L121"/>
    <mergeCell ref="S105:S107"/>
    <mergeCell ref="T105:T107"/>
    <mergeCell ref="U105:U107"/>
    <mergeCell ref="T108:T110"/>
    <mergeCell ref="U108:U110"/>
    <mergeCell ref="A111:A113"/>
    <mergeCell ref="B111:B113"/>
    <mergeCell ref="C111:C113"/>
    <mergeCell ref="K111:K113"/>
    <mergeCell ref="L111:L113"/>
    <mergeCell ref="S111:S113"/>
    <mergeCell ref="T111:T113"/>
    <mergeCell ref="U111:U113"/>
    <mergeCell ref="A108:A110"/>
    <mergeCell ref="B108:B110"/>
    <mergeCell ref="C108:C110"/>
    <mergeCell ref="K108:K110"/>
    <mergeCell ref="L108:L110"/>
    <mergeCell ref="S108:S110"/>
    <mergeCell ref="T114:T117"/>
    <mergeCell ref="U114:U117"/>
    <mergeCell ref="A102:A104"/>
    <mergeCell ref="B102:B104"/>
    <mergeCell ref="C102:C104"/>
    <mergeCell ref="J102:J104"/>
    <mergeCell ref="K102:K104"/>
    <mergeCell ref="L102:L104"/>
    <mergeCell ref="S102:S104"/>
    <mergeCell ref="T102:T104"/>
    <mergeCell ref="U102:U104"/>
    <mergeCell ref="L114:L117"/>
    <mergeCell ref="S114:S117"/>
    <mergeCell ref="A114:A117"/>
    <mergeCell ref="B114:B117"/>
    <mergeCell ref="C114:C117"/>
    <mergeCell ref="J114:J117"/>
    <mergeCell ref="K114:K117"/>
    <mergeCell ref="A105:A107"/>
    <mergeCell ref="B105:B107"/>
    <mergeCell ref="C105:C107"/>
    <mergeCell ref="J105:J107"/>
    <mergeCell ref="K105:K107"/>
    <mergeCell ref="L105:L107"/>
    <mergeCell ref="S94:S96"/>
    <mergeCell ref="T94:T96"/>
    <mergeCell ref="U94:U96"/>
    <mergeCell ref="S97:S101"/>
    <mergeCell ref="T97:T101"/>
    <mergeCell ref="U97:U101"/>
    <mergeCell ref="A94:A96"/>
    <mergeCell ref="B94:B96"/>
    <mergeCell ref="C94:C96"/>
    <mergeCell ref="J94:J96"/>
    <mergeCell ref="K94:K96"/>
    <mergeCell ref="L94:L96"/>
    <mergeCell ref="K88:K92"/>
    <mergeCell ref="C88:C92"/>
    <mergeCell ref="B88:B92"/>
    <mergeCell ref="A88:A92"/>
    <mergeCell ref="S88:S92"/>
    <mergeCell ref="T88:T92"/>
    <mergeCell ref="U88:U92"/>
    <mergeCell ref="T83:T86"/>
    <mergeCell ref="U83:U86"/>
    <mergeCell ref="A83:A86"/>
    <mergeCell ref="B83:B86"/>
    <mergeCell ref="C83:C86"/>
    <mergeCell ref="K83:K86"/>
    <mergeCell ref="L83:L86"/>
    <mergeCell ref="S83:S86"/>
    <mergeCell ref="L88:L92"/>
    <mergeCell ref="S77:S79"/>
    <mergeCell ref="T77:T79"/>
    <mergeCell ref="U77:U79"/>
    <mergeCell ref="A77:A79"/>
    <mergeCell ref="B77:B79"/>
    <mergeCell ref="C77:C79"/>
    <mergeCell ref="K77:K79"/>
    <mergeCell ref="L77:L79"/>
    <mergeCell ref="T80:T82"/>
    <mergeCell ref="U80:U82"/>
    <mergeCell ref="A80:A82"/>
    <mergeCell ref="B80:B82"/>
    <mergeCell ref="C80:C82"/>
    <mergeCell ref="K80:K82"/>
    <mergeCell ref="L80:L82"/>
    <mergeCell ref="S80:S82"/>
    <mergeCell ref="K71:K73"/>
    <mergeCell ref="L71:L73"/>
    <mergeCell ref="S71:S73"/>
    <mergeCell ref="T71:T73"/>
    <mergeCell ref="U71:U73"/>
    <mergeCell ref="A74:A76"/>
    <mergeCell ref="B74:B76"/>
    <mergeCell ref="C74:C76"/>
    <mergeCell ref="K74:K76"/>
    <mergeCell ref="L74:L76"/>
    <mergeCell ref="S74:S76"/>
    <mergeCell ref="A71:A73"/>
    <mergeCell ref="B71:B73"/>
    <mergeCell ref="C71:C73"/>
    <mergeCell ref="T74:T76"/>
    <mergeCell ref="U74:U76"/>
    <mergeCell ref="T68:T70"/>
    <mergeCell ref="U68:U70"/>
    <mergeCell ref="A68:A70"/>
    <mergeCell ref="B68:B70"/>
    <mergeCell ref="C68:C70"/>
    <mergeCell ref="K68:K70"/>
    <mergeCell ref="L68:L70"/>
    <mergeCell ref="U62:U64"/>
    <mergeCell ref="S65:S67"/>
    <mergeCell ref="T65:T67"/>
    <mergeCell ref="U65:U67"/>
    <mergeCell ref="A65:A67"/>
    <mergeCell ref="B65:B67"/>
    <mergeCell ref="C65:C67"/>
    <mergeCell ref="K65:K67"/>
    <mergeCell ref="L65:L67"/>
    <mergeCell ref="S68:S70"/>
    <mergeCell ref="L59:L61"/>
    <mergeCell ref="S59:S61"/>
    <mergeCell ref="T59:T61"/>
    <mergeCell ref="U59:U61"/>
    <mergeCell ref="A62:A64"/>
    <mergeCell ref="B62:B64"/>
    <mergeCell ref="C62:C64"/>
    <mergeCell ref="K62:K64"/>
    <mergeCell ref="L62:L64"/>
    <mergeCell ref="S62:S64"/>
    <mergeCell ref="T62:T64"/>
    <mergeCell ref="A59:A61"/>
    <mergeCell ref="B59:B61"/>
    <mergeCell ref="C59:C61"/>
    <mergeCell ref="K59:K61"/>
    <mergeCell ref="T56:T58"/>
    <mergeCell ref="U56:U58"/>
    <mergeCell ref="A56:A58"/>
    <mergeCell ref="B56:B58"/>
    <mergeCell ref="C56:C58"/>
    <mergeCell ref="K56:K58"/>
    <mergeCell ref="L56:L58"/>
    <mergeCell ref="T53:T55"/>
    <mergeCell ref="U53:U55"/>
    <mergeCell ref="A53:A55"/>
    <mergeCell ref="B53:B55"/>
    <mergeCell ref="C53:C55"/>
    <mergeCell ref="K53:K55"/>
    <mergeCell ref="L53:L55"/>
    <mergeCell ref="S56:S58"/>
    <mergeCell ref="A50:A52"/>
    <mergeCell ref="B50:B52"/>
    <mergeCell ref="C50:C52"/>
    <mergeCell ref="K50:K52"/>
    <mergeCell ref="L50:L52"/>
    <mergeCell ref="S53:S55"/>
    <mergeCell ref="L44:L46"/>
    <mergeCell ref="S44:S46"/>
    <mergeCell ref="T44:T46"/>
    <mergeCell ref="A44:A46"/>
    <mergeCell ref="B44:B46"/>
    <mergeCell ref="C44:C46"/>
    <mergeCell ref="K44:K46"/>
    <mergeCell ref="A47:A49"/>
    <mergeCell ref="B47:B49"/>
    <mergeCell ref="C47:C49"/>
    <mergeCell ref="K47:K49"/>
    <mergeCell ref="L47:L49"/>
    <mergeCell ref="S47:S49"/>
    <mergeCell ref="T47:T49"/>
    <mergeCell ref="U44:U46"/>
    <mergeCell ref="S50:S52"/>
    <mergeCell ref="T50:T52"/>
    <mergeCell ref="U50:U52"/>
    <mergeCell ref="S41:S43"/>
    <mergeCell ref="T41:T43"/>
    <mergeCell ref="U41:U43"/>
    <mergeCell ref="U47:U49"/>
    <mergeCell ref="T32:T34"/>
    <mergeCell ref="U32:U34"/>
    <mergeCell ref="K32:K34"/>
    <mergeCell ref="S29:S31"/>
    <mergeCell ref="T29:T31"/>
    <mergeCell ref="U29:U31"/>
    <mergeCell ref="A29:A31"/>
    <mergeCell ref="B29:B31"/>
    <mergeCell ref="C29:C31"/>
    <mergeCell ref="K29:K31"/>
    <mergeCell ref="L29:L31"/>
    <mergeCell ref="B41:B43"/>
    <mergeCell ref="C41:C43"/>
    <mergeCell ref="K41:K43"/>
    <mergeCell ref="L41:L43"/>
    <mergeCell ref="T19:T23"/>
    <mergeCell ref="A35:A37"/>
    <mergeCell ref="B35:B37"/>
    <mergeCell ref="C35:C37"/>
    <mergeCell ref="K35:K37"/>
    <mergeCell ref="L35:L37"/>
    <mergeCell ref="A38:A40"/>
    <mergeCell ref="B38:B40"/>
    <mergeCell ref="C38:C40"/>
    <mergeCell ref="K38:K40"/>
    <mergeCell ref="L38:L40"/>
    <mergeCell ref="B26:B28"/>
    <mergeCell ref="C26:C28"/>
    <mergeCell ref="K26:K28"/>
    <mergeCell ref="L26:L28"/>
    <mergeCell ref="L32:L34"/>
    <mergeCell ref="S32:S34"/>
    <mergeCell ref="A32:A34"/>
    <mergeCell ref="B32:B34"/>
    <mergeCell ref="C32:C34"/>
    <mergeCell ref="U19:U23"/>
    <mergeCell ref="A19:A23"/>
    <mergeCell ref="B19:B23"/>
    <mergeCell ref="C19:C23"/>
    <mergeCell ref="K19:K23"/>
    <mergeCell ref="L19:L23"/>
    <mergeCell ref="S19:S23"/>
    <mergeCell ref="A97:A101"/>
    <mergeCell ref="B97:B101"/>
    <mergeCell ref="C97:C101"/>
    <mergeCell ref="J97:J101"/>
    <mergeCell ref="K97:K101"/>
    <mergeCell ref="L97:L101"/>
    <mergeCell ref="S35:S37"/>
    <mergeCell ref="T35:T37"/>
    <mergeCell ref="U35:U37"/>
    <mergeCell ref="S38:S40"/>
    <mergeCell ref="T38:T40"/>
    <mergeCell ref="U38:U40"/>
    <mergeCell ref="S26:S28"/>
    <mergeCell ref="T26:T28"/>
    <mergeCell ref="U26:U28"/>
    <mergeCell ref="A26:A28"/>
    <mergeCell ref="A41:A43"/>
    <mergeCell ref="T17:T18"/>
    <mergeCell ref="U17:U18"/>
    <mergeCell ref="G18:H18"/>
    <mergeCell ref="I18:J18"/>
    <mergeCell ref="L17:L18"/>
    <mergeCell ref="M17:M18"/>
    <mergeCell ref="N17:N18"/>
    <mergeCell ref="O17:O18"/>
    <mergeCell ref="P17:P18"/>
    <mergeCell ref="Q17:Q18"/>
    <mergeCell ref="G2:J2"/>
    <mergeCell ref="G3:J3"/>
    <mergeCell ref="I4:J4"/>
    <mergeCell ref="B6:C6"/>
    <mergeCell ref="B8:C9"/>
    <mergeCell ref="F8:L9"/>
    <mergeCell ref="A122:A125"/>
    <mergeCell ref="B122:B125"/>
    <mergeCell ref="C122:C125"/>
    <mergeCell ref="J122:J125"/>
    <mergeCell ref="K122:K125"/>
    <mergeCell ref="L122:L125"/>
    <mergeCell ref="B10:C11"/>
    <mergeCell ref="F10:L11"/>
    <mergeCell ref="A14:T15"/>
    <mergeCell ref="A17:A18"/>
    <mergeCell ref="B17:B18"/>
    <mergeCell ref="C17:C18"/>
    <mergeCell ref="D17:D18"/>
    <mergeCell ref="E17:E18"/>
    <mergeCell ref="F17:F18"/>
    <mergeCell ref="K17:K18"/>
    <mergeCell ref="R17:R18"/>
    <mergeCell ref="S17:S18"/>
    <mergeCell ref="S122:S125"/>
    <mergeCell ref="T122:T125"/>
    <mergeCell ref="U122:U125"/>
    <mergeCell ref="A126:A129"/>
    <mergeCell ref="B126:B129"/>
    <mergeCell ref="C126:C129"/>
    <mergeCell ref="J126:J129"/>
    <mergeCell ref="K126:K129"/>
    <mergeCell ref="L126:L129"/>
    <mergeCell ref="S126:S129"/>
    <mergeCell ref="T126:T129"/>
    <mergeCell ref="U126:U129"/>
    <mergeCell ref="A130:A133"/>
    <mergeCell ref="B130:B133"/>
    <mergeCell ref="C130:C133"/>
    <mergeCell ref="J130:J133"/>
    <mergeCell ref="K130:K133"/>
    <mergeCell ref="L130:L133"/>
    <mergeCell ref="S130:S133"/>
    <mergeCell ref="T130:T133"/>
    <mergeCell ref="U130:U133"/>
    <mergeCell ref="A134:A137"/>
    <mergeCell ref="B134:B137"/>
    <mergeCell ref="C134:C137"/>
    <mergeCell ref="K134:K137"/>
    <mergeCell ref="L134:L137"/>
    <mergeCell ref="S134:S137"/>
    <mergeCell ref="T134:T137"/>
    <mergeCell ref="U134:U137"/>
    <mergeCell ref="A138:A140"/>
    <mergeCell ref="B138:B140"/>
    <mergeCell ref="C138:C140"/>
    <mergeCell ref="K138:K140"/>
    <mergeCell ref="L138:L140"/>
    <mergeCell ref="S138:S140"/>
    <mergeCell ref="T138:T140"/>
    <mergeCell ref="U138:U140"/>
    <mergeCell ref="A144:A147"/>
    <mergeCell ref="B144:B147"/>
    <mergeCell ref="C144:C147"/>
    <mergeCell ref="K144:K147"/>
    <mergeCell ref="L144:L147"/>
    <mergeCell ref="S144:S147"/>
    <mergeCell ref="T144:T147"/>
    <mergeCell ref="U144:U147"/>
    <mergeCell ref="A141:A143"/>
    <mergeCell ref="B141:B143"/>
    <mergeCell ref="C141:C143"/>
    <mergeCell ref="K141:K143"/>
    <mergeCell ref="L141:L143"/>
    <mergeCell ref="S141:S143"/>
    <mergeCell ref="T141:T143"/>
    <mergeCell ref="U141:U143"/>
    <mergeCell ref="A148:A150"/>
    <mergeCell ref="B148:B150"/>
    <mergeCell ref="C148:C150"/>
    <mergeCell ref="K148:K150"/>
    <mergeCell ref="L148:L150"/>
    <mergeCell ref="S148:S150"/>
    <mergeCell ref="T148:T150"/>
    <mergeCell ref="U148:U150"/>
    <mergeCell ref="A151:A154"/>
    <mergeCell ref="B151:B154"/>
    <mergeCell ref="C151:C154"/>
    <mergeCell ref="J151:J154"/>
    <mergeCell ref="K151:K154"/>
    <mergeCell ref="L151:L154"/>
    <mergeCell ref="S151:S154"/>
    <mergeCell ref="T151:T154"/>
    <mergeCell ref="U151:U154"/>
    <mergeCell ref="J166:J169"/>
    <mergeCell ref="K166:K170"/>
    <mergeCell ref="L166:L170"/>
    <mergeCell ref="S166:S170"/>
    <mergeCell ref="T166:T170"/>
    <mergeCell ref="U166:U170"/>
    <mergeCell ref="A175:A178"/>
    <mergeCell ref="B175:B178"/>
    <mergeCell ref="C175:C178"/>
    <mergeCell ref="J175:J178"/>
    <mergeCell ref="K175:K178"/>
    <mergeCell ref="L175:L178"/>
    <mergeCell ref="S175:S178"/>
    <mergeCell ref="T175:T178"/>
    <mergeCell ref="U175:U178"/>
    <mergeCell ref="A166:A170"/>
    <mergeCell ref="B166:B170"/>
    <mergeCell ref="C166:C170"/>
    <mergeCell ref="D166:D169"/>
    <mergeCell ref="E166:E169"/>
    <mergeCell ref="F166:F169"/>
    <mergeCell ref="G166:G169"/>
    <mergeCell ref="H166:H169"/>
    <mergeCell ref="I166:I169"/>
    <mergeCell ref="A182:A185"/>
    <mergeCell ref="B182:B185"/>
    <mergeCell ref="C182:C185"/>
    <mergeCell ref="J182:J185"/>
    <mergeCell ref="K182:K185"/>
    <mergeCell ref="L182:L185"/>
    <mergeCell ref="S182:S185"/>
    <mergeCell ref="T182:T185"/>
    <mergeCell ref="U182:U185"/>
    <mergeCell ref="A186:A188"/>
    <mergeCell ref="B186:B188"/>
    <mergeCell ref="C186:C188"/>
    <mergeCell ref="K186:K188"/>
    <mergeCell ref="L186:L188"/>
    <mergeCell ref="S186:S188"/>
    <mergeCell ref="T186:T188"/>
    <mergeCell ref="U186:U188"/>
    <mergeCell ref="A189:A192"/>
    <mergeCell ref="B189:B192"/>
    <mergeCell ref="C189:C192"/>
    <mergeCell ref="K189:K192"/>
    <mergeCell ref="L189:L192"/>
    <mergeCell ref="S189:S192"/>
    <mergeCell ref="T189:T192"/>
    <mergeCell ref="U189:U192"/>
    <mergeCell ref="A197:A200"/>
    <mergeCell ref="B197:B200"/>
    <mergeCell ref="C197:C200"/>
    <mergeCell ref="K197:K200"/>
    <mergeCell ref="L197:L200"/>
    <mergeCell ref="S197:S200"/>
    <mergeCell ref="T197:T200"/>
    <mergeCell ref="U197:U200"/>
    <mergeCell ref="A201:A205"/>
    <mergeCell ref="B201:B205"/>
    <mergeCell ref="C201:C205"/>
    <mergeCell ref="K201:K205"/>
    <mergeCell ref="L201:L205"/>
    <mergeCell ref="S201:S205"/>
    <mergeCell ref="T201:T205"/>
    <mergeCell ref="U201:U205"/>
    <mergeCell ref="A215:A217"/>
    <mergeCell ref="S215:S217"/>
    <mergeCell ref="B215:B217"/>
    <mergeCell ref="C215:C217"/>
    <mergeCell ref="K215:K217"/>
    <mergeCell ref="L215:L217"/>
    <mergeCell ref="T215:T217"/>
    <mergeCell ref="U215:U217"/>
    <mergeCell ref="A207:A210"/>
    <mergeCell ref="B207:B210"/>
    <mergeCell ref="C207:C210"/>
    <mergeCell ref="K207:K210"/>
    <mergeCell ref="L207:L210"/>
    <mergeCell ref="S207:S210"/>
    <mergeCell ref="T207:T210"/>
    <mergeCell ref="U207:U210"/>
    <mergeCell ref="S211:S214"/>
    <mergeCell ref="T211:T214"/>
    <mergeCell ref="U211:U214"/>
    <mergeCell ref="A211:A214"/>
    <mergeCell ref="B211:B214"/>
    <mergeCell ref="C211:C214"/>
    <mergeCell ref="K211:K214"/>
    <mergeCell ref="L211:L2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1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2"/>
  <sheetViews>
    <sheetView workbookViewId="0">
      <pane ySplit="1" topLeftCell="A2" activePane="bottomLeft" state="frozen"/>
      <selection pane="bottomLeft" activeCell="C30" sqref="C30"/>
    </sheetView>
  </sheetViews>
  <sheetFormatPr defaultRowHeight="15" x14ac:dyDescent="0.25"/>
  <cols>
    <col min="2" max="2" width="14.85546875" customWidth="1"/>
    <col min="3" max="3" width="52.42578125" customWidth="1"/>
    <col min="4" max="4" width="18.28515625" customWidth="1"/>
    <col min="5" max="5" width="18.140625" customWidth="1"/>
    <col min="6" max="6" width="14.42578125" customWidth="1"/>
  </cols>
  <sheetData>
    <row r="1" spans="1:6" ht="35.25" customHeight="1" x14ac:dyDescent="0.25">
      <c r="A1" s="59" t="s">
        <v>8</v>
      </c>
      <c r="B1" s="59" t="s">
        <v>9</v>
      </c>
      <c r="C1" s="59" t="s">
        <v>293</v>
      </c>
      <c r="D1" s="59" t="s">
        <v>71</v>
      </c>
      <c r="E1" s="59" t="s">
        <v>265</v>
      </c>
      <c r="F1" s="59" t="s">
        <v>115</v>
      </c>
    </row>
    <row r="2" spans="1:6" ht="19.5" customHeight="1" x14ac:dyDescent="0.25">
      <c r="A2" s="48">
        <v>1</v>
      </c>
      <c r="B2" s="48" t="s">
        <v>26</v>
      </c>
      <c r="C2" s="61" t="s">
        <v>83</v>
      </c>
      <c r="D2" s="48" t="s">
        <v>35</v>
      </c>
      <c r="E2" s="47">
        <v>33186.643333333333</v>
      </c>
      <c r="F2" s="48">
        <v>3.45</v>
      </c>
    </row>
    <row r="3" spans="1:6" x14ac:dyDescent="0.25">
      <c r="A3" s="48">
        <v>2</v>
      </c>
      <c r="B3" s="48" t="s">
        <v>26</v>
      </c>
      <c r="C3" s="61" t="s">
        <v>85</v>
      </c>
      <c r="D3" s="48" t="s">
        <v>79</v>
      </c>
      <c r="E3" s="47">
        <v>23006.078833333337</v>
      </c>
      <c r="F3" s="48"/>
    </row>
    <row r="4" spans="1:6" x14ac:dyDescent="0.25">
      <c r="A4" s="48">
        <v>3</v>
      </c>
      <c r="B4" s="48" t="s">
        <v>26</v>
      </c>
      <c r="C4" s="61" t="s">
        <v>249</v>
      </c>
      <c r="D4" s="48" t="s">
        <v>180</v>
      </c>
      <c r="E4" s="47">
        <v>16541.19729375</v>
      </c>
      <c r="F4" s="48" t="s">
        <v>166</v>
      </c>
    </row>
    <row r="5" spans="1:6" x14ac:dyDescent="0.25">
      <c r="A5" s="48">
        <v>4</v>
      </c>
      <c r="B5" s="48" t="s">
        <v>26</v>
      </c>
      <c r="C5" s="61" t="s">
        <v>278</v>
      </c>
      <c r="D5" s="48" t="s">
        <v>181</v>
      </c>
      <c r="E5" s="47">
        <v>47418.098908749991</v>
      </c>
      <c r="F5" s="48" t="s">
        <v>167</v>
      </c>
    </row>
    <row r="6" spans="1:6" x14ac:dyDescent="0.25">
      <c r="A6" s="48">
        <v>5</v>
      </c>
      <c r="B6" s="48" t="s">
        <v>26</v>
      </c>
      <c r="C6" s="61" t="s">
        <v>279</v>
      </c>
      <c r="D6" s="48" t="s">
        <v>182</v>
      </c>
      <c r="E6" s="47">
        <v>11027.464862499999</v>
      </c>
      <c r="F6" s="48" t="s">
        <v>86</v>
      </c>
    </row>
    <row r="7" spans="1:6" x14ac:dyDescent="0.25">
      <c r="A7" s="48">
        <v>6</v>
      </c>
      <c r="B7" s="48" t="s">
        <v>26</v>
      </c>
      <c r="C7" s="61" t="s">
        <v>280</v>
      </c>
      <c r="D7" s="48" t="s">
        <v>183</v>
      </c>
      <c r="E7" s="47">
        <v>16541.19729375</v>
      </c>
      <c r="F7" s="48" t="s">
        <v>166</v>
      </c>
    </row>
    <row r="8" spans="1:6" x14ac:dyDescent="0.25">
      <c r="A8" s="48">
        <v>7</v>
      </c>
      <c r="B8" s="48" t="s">
        <v>26</v>
      </c>
      <c r="C8" s="61" t="s">
        <v>250</v>
      </c>
      <c r="D8" s="48" t="s">
        <v>184</v>
      </c>
      <c r="E8" s="47">
        <v>16541.19729375</v>
      </c>
      <c r="F8" s="48" t="s">
        <v>166</v>
      </c>
    </row>
    <row r="9" spans="1:6" x14ac:dyDescent="0.25">
      <c r="A9" s="48">
        <v>8</v>
      </c>
      <c r="B9" s="48" t="s">
        <v>26</v>
      </c>
      <c r="C9" s="61" t="s">
        <v>251</v>
      </c>
      <c r="D9" s="48" t="s">
        <v>185</v>
      </c>
      <c r="E9" s="47">
        <v>16541.19729375</v>
      </c>
      <c r="F9" s="48" t="s">
        <v>116</v>
      </c>
    </row>
    <row r="10" spans="1:6" ht="33" customHeight="1" x14ac:dyDescent="0.25">
      <c r="A10" s="48">
        <v>9</v>
      </c>
      <c r="B10" s="48" t="s">
        <v>26</v>
      </c>
      <c r="C10" s="61" t="s">
        <v>252</v>
      </c>
      <c r="D10" s="48" t="s">
        <v>186</v>
      </c>
      <c r="E10" s="47">
        <v>11027.464862499999</v>
      </c>
      <c r="F10" s="48" t="s">
        <v>86</v>
      </c>
    </row>
    <row r="11" spans="1:6" x14ac:dyDescent="0.25">
      <c r="A11" s="48">
        <v>10</v>
      </c>
      <c r="B11" s="48" t="s">
        <v>26</v>
      </c>
      <c r="C11" s="61" t="s">
        <v>168</v>
      </c>
      <c r="D11" s="48" t="s">
        <v>187</v>
      </c>
      <c r="E11" s="47">
        <v>16541.19729375</v>
      </c>
      <c r="F11" s="48" t="s">
        <v>167</v>
      </c>
    </row>
    <row r="12" spans="1:6" x14ac:dyDescent="0.25">
      <c r="A12" s="48">
        <v>11</v>
      </c>
      <c r="B12" s="48" t="s">
        <v>26</v>
      </c>
      <c r="C12" s="61" t="s">
        <v>169</v>
      </c>
      <c r="D12" s="48" t="s">
        <v>188</v>
      </c>
      <c r="E12" s="47">
        <v>16541.19729375</v>
      </c>
      <c r="F12" s="48" t="s">
        <v>166</v>
      </c>
    </row>
    <row r="13" spans="1:6" x14ac:dyDescent="0.25">
      <c r="A13" s="48">
        <v>12</v>
      </c>
      <c r="B13" s="48" t="s">
        <v>26</v>
      </c>
      <c r="C13" s="61" t="s">
        <v>281</v>
      </c>
      <c r="D13" s="48" t="s">
        <v>189</v>
      </c>
      <c r="E13" s="47">
        <v>16541.19729375</v>
      </c>
      <c r="F13" s="48" t="s">
        <v>86</v>
      </c>
    </row>
    <row r="14" spans="1:6" ht="31.5" customHeight="1" x14ac:dyDescent="0.25">
      <c r="A14" s="48">
        <v>13</v>
      </c>
      <c r="B14" s="48" t="s">
        <v>26</v>
      </c>
      <c r="C14" s="61" t="s">
        <v>253</v>
      </c>
      <c r="D14" s="48" t="s">
        <v>190</v>
      </c>
      <c r="E14" s="47">
        <v>11027.464862499999</v>
      </c>
      <c r="F14" s="48" t="s">
        <v>86</v>
      </c>
    </row>
    <row r="15" spans="1:6" x14ac:dyDescent="0.25">
      <c r="A15" s="48">
        <v>14</v>
      </c>
      <c r="B15" s="48" t="s">
        <v>26</v>
      </c>
      <c r="C15" s="61" t="s">
        <v>254</v>
      </c>
      <c r="D15" s="48" t="s">
        <v>191</v>
      </c>
      <c r="E15" s="47">
        <v>11027.464862499999</v>
      </c>
      <c r="F15" s="48" t="s">
        <v>166</v>
      </c>
    </row>
    <row r="16" spans="1:6" ht="25.5" x14ac:dyDescent="0.25">
      <c r="A16" s="48">
        <v>15</v>
      </c>
      <c r="B16" s="48" t="s">
        <v>26</v>
      </c>
      <c r="C16" s="61" t="s">
        <v>282</v>
      </c>
      <c r="D16" s="48" t="s">
        <v>196</v>
      </c>
      <c r="E16" s="47">
        <v>24701.521291999994</v>
      </c>
      <c r="F16" s="48">
        <v>2.8</v>
      </c>
    </row>
    <row r="17" spans="1:6" ht="25.5" x14ac:dyDescent="0.25">
      <c r="A17" s="48">
        <v>16</v>
      </c>
      <c r="B17" s="48" t="s">
        <v>26</v>
      </c>
      <c r="C17" s="61" t="s">
        <v>456</v>
      </c>
      <c r="D17" s="48" t="s">
        <v>197</v>
      </c>
      <c r="E17" s="47">
        <v>9704.1690789999993</v>
      </c>
      <c r="F17" s="48">
        <v>1.1000000000000001</v>
      </c>
    </row>
    <row r="18" spans="1:6" x14ac:dyDescent="0.25">
      <c r="A18" s="48">
        <v>17</v>
      </c>
      <c r="B18" s="48" t="s">
        <v>26</v>
      </c>
      <c r="C18" s="61" t="s">
        <v>89</v>
      </c>
      <c r="D18" s="48" t="s">
        <v>100</v>
      </c>
      <c r="E18" s="47">
        <v>77193.466666666674</v>
      </c>
      <c r="F18" s="70" t="s">
        <v>283</v>
      </c>
    </row>
    <row r="19" spans="1:6" x14ac:dyDescent="0.25">
      <c r="A19" s="48">
        <v>18</v>
      </c>
      <c r="B19" s="48" t="s">
        <v>64</v>
      </c>
      <c r="C19" s="61" t="s">
        <v>85</v>
      </c>
      <c r="D19" s="48" t="s">
        <v>65</v>
      </c>
      <c r="E19" s="47">
        <v>14959.721333333335</v>
      </c>
      <c r="F19" s="48"/>
    </row>
    <row r="20" spans="1:6" x14ac:dyDescent="0.25">
      <c r="A20" s="48">
        <v>19</v>
      </c>
      <c r="B20" s="48" t="s">
        <v>64</v>
      </c>
      <c r="C20" s="61" t="s">
        <v>117</v>
      </c>
      <c r="D20" s="48" t="s">
        <v>157</v>
      </c>
      <c r="E20" s="47">
        <v>10166.666666666668</v>
      </c>
      <c r="F20" s="48">
        <f>4/2</f>
        <v>2</v>
      </c>
    </row>
    <row r="21" spans="1:6" x14ac:dyDescent="0.25">
      <c r="A21" s="48">
        <v>20</v>
      </c>
      <c r="B21" s="48" t="s">
        <v>64</v>
      </c>
      <c r="C21" s="61" t="s">
        <v>170</v>
      </c>
      <c r="D21" s="48" t="s">
        <v>201</v>
      </c>
      <c r="E21" s="47">
        <v>25416.666666666668</v>
      </c>
      <c r="F21" s="48">
        <f>7/2</f>
        <v>3.5</v>
      </c>
    </row>
    <row r="22" spans="1:6" x14ac:dyDescent="0.25">
      <c r="A22" s="48">
        <v>21</v>
      </c>
      <c r="B22" s="48" t="s">
        <v>66</v>
      </c>
      <c r="C22" s="61" t="s">
        <v>171</v>
      </c>
      <c r="D22" s="48" t="s">
        <v>202</v>
      </c>
      <c r="E22" s="47">
        <v>27789.211453499993</v>
      </c>
      <c r="F22" s="48">
        <v>4.5</v>
      </c>
    </row>
    <row r="23" spans="1:6" x14ac:dyDescent="0.25">
      <c r="A23" s="48">
        <v>22</v>
      </c>
      <c r="B23" s="48" t="s">
        <v>66</v>
      </c>
      <c r="C23" s="61" t="s">
        <v>255</v>
      </c>
      <c r="D23" s="48" t="s">
        <v>257</v>
      </c>
      <c r="E23" s="47">
        <v>3528.7887559999999</v>
      </c>
      <c r="F23" s="48">
        <v>0.4</v>
      </c>
    </row>
    <row r="24" spans="1:6" x14ac:dyDescent="0.25">
      <c r="A24" s="48">
        <v>23</v>
      </c>
      <c r="B24" s="48" t="s">
        <v>66</v>
      </c>
      <c r="C24" s="61" t="s">
        <v>256</v>
      </c>
      <c r="D24" s="48" t="s">
        <v>258</v>
      </c>
      <c r="E24" s="47">
        <v>3528.7887559999999</v>
      </c>
      <c r="F24" s="48">
        <v>0.4</v>
      </c>
    </row>
    <row r="25" spans="1:6" x14ac:dyDescent="0.25">
      <c r="A25" s="48">
        <v>24</v>
      </c>
      <c r="B25" s="48" t="s">
        <v>92</v>
      </c>
      <c r="C25" s="61" t="s">
        <v>172</v>
      </c>
      <c r="D25" s="48" t="s">
        <v>198</v>
      </c>
      <c r="E25" s="47">
        <v>4587.4253827999992</v>
      </c>
      <c r="F25" s="48">
        <v>0.52</v>
      </c>
    </row>
    <row r="26" spans="1:6" x14ac:dyDescent="0.25">
      <c r="A26" s="48">
        <v>25</v>
      </c>
      <c r="B26" s="48" t="s">
        <v>92</v>
      </c>
      <c r="C26" s="61" t="s">
        <v>173</v>
      </c>
      <c r="D26" s="48" t="s">
        <v>199</v>
      </c>
      <c r="E26" s="47">
        <v>2646.5915670000004</v>
      </c>
      <c r="F26" s="48">
        <v>0.3</v>
      </c>
    </row>
    <row r="27" spans="1:6" x14ac:dyDescent="0.25">
      <c r="A27" s="48">
        <v>26</v>
      </c>
      <c r="B27" s="48" t="s">
        <v>92</v>
      </c>
      <c r="C27" s="61" t="s">
        <v>174</v>
      </c>
      <c r="D27" s="48" t="s">
        <v>200</v>
      </c>
      <c r="E27" s="47">
        <v>3528.7887559999999</v>
      </c>
      <c r="F27" s="48">
        <v>0.4</v>
      </c>
    </row>
    <row r="28" spans="1:6" x14ac:dyDescent="0.25">
      <c r="A28" s="48">
        <v>27</v>
      </c>
      <c r="B28" s="48" t="s">
        <v>52</v>
      </c>
      <c r="C28" s="61" t="s">
        <v>175</v>
      </c>
      <c r="D28" s="48" t="s">
        <v>193</v>
      </c>
      <c r="E28" s="47">
        <v>11027.464862499999</v>
      </c>
      <c r="F28" s="48" t="s">
        <v>86</v>
      </c>
    </row>
    <row r="29" spans="1:6" x14ac:dyDescent="0.25">
      <c r="A29" s="48">
        <v>28</v>
      </c>
      <c r="B29" s="48" t="s">
        <v>52</v>
      </c>
      <c r="C29" s="61" t="s">
        <v>176</v>
      </c>
      <c r="D29" s="48" t="s">
        <v>194</v>
      </c>
      <c r="E29" s="47">
        <v>11027.464862499999</v>
      </c>
      <c r="F29" s="48" t="s">
        <v>86</v>
      </c>
    </row>
    <row r="30" spans="1:6" ht="25.5" x14ac:dyDescent="0.25">
      <c r="A30" s="48">
        <v>29</v>
      </c>
      <c r="B30" s="48" t="s">
        <v>44</v>
      </c>
      <c r="C30" s="61" t="s">
        <v>455</v>
      </c>
      <c r="D30" s="48" t="s">
        <v>45</v>
      </c>
      <c r="E30" s="47">
        <v>29789.26561127833</v>
      </c>
      <c r="F30" s="48">
        <v>2.65</v>
      </c>
    </row>
    <row r="31" spans="1:6" x14ac:dyDescent="0.25">
      <c r="A31" s="48">
        <v>30</v>
      </c>
      <c r="B31" s="48" t="s">
        <v>63</v>
      </c>
      <c r="C31" s="61" t="s">
        <v>177</v>
      </c>
      <c r="D31" s="48" t="s">
        <v>203</v>
      </c>
      <c r="E31" s="47">
        <v>9880.6085168000009</v>
      </c>
      <c r="F31" s="48">
        <v>0.8</v>
      </c>
    </row>
    <row r="32" spans="1:6" ht="25.5" x14ac:dyDescent="0.25">
      <c r="A32" s="48">
        <v>31</v>
      </c>
      <c r="B32" s="48" t="s">
        <v>63</v>
      </c>
      <c r="C32" s="61" t="s">
        <v>178</v>
      </c>
      <c r="D32" s="48" t="s">
        <v>204</v>
      </c>
      <c r="E32" s="47">
        <v>18526.140969</v>
      </c>
      <c r="F32" s="48">
        <v>1.5</v>
      </c>
    </row>
    <row r="33" spans="1:6" x14ac:dyDescent="0.25">
      <c r="A33" s="48">
        <v>32</v>
      </c>
      <c r="B33" s="48" t="s">
        <v>56</v>
      </c>
      <c r="C33" s="61" t="s">
        <v>286</v>
      </c>
      <c r="D33" s="48" t="s">
        <v>72</v>
      </c>
      <c r="E33" s="47">
        <v>16541.19729375</v>
      </c>
      <c r="F33" s="48" t="s">
        <v>167</v>
      </c>
    </row>
    <row r="34" spans="1:6" x14ac:dyDescent="0.25">
      <c r="A34" s="48">
        <v>33</v>
      </c>
      <c r="B34" s="48" t="s">
        <v>56</v>
      </c>
      <c r="C34" s="61" t="s">
        <v>259</v>
      </c>
      <c r="D34" s="48" t="s">
        <v>238</v>
      </c>
      <c r="E34" s="47">
        <v>3859.6127018749994</v>
      </c>
      <c r="F34" s="48"/>
    </row>
    <row r="35" spans="1:6" ht="26.25" customHeight="1" x14ac:dyDescent="0.25">
      <c r="A35" s="48">
        <v>34</v>
      </c>
      <c r="B35" s="48" t="s">
        <v>56</v>
      </c>
      <c r="C35" s="61" t="s">
        <v>288</v>
      </c>
      <c r="D35" s="48" t="s">
        <v>287</v>
      </c>
      <c r="E35" s="47">
        <v>47418.098908749991</v>
      </c>
      <c r="F35" s="48" t="s">
        <v>116</v>
      </c>
    </row>
    <row r="36" spans="1:6" ht="29.25" customHeight="1" x14ac:dyDescent="0.25">
      <c r="A36" s="48">
        <v>35</v>
      </c>
      <c r="B36" s="48" t="s">
        <v>56</v>
      </c>
      <c r="C36" s="61" t="s">
        <v>289</v>
      </c>
      <c r="D36" s="48" t="s">
        <v>290</v>
      </c>
      <c r="E36" s="47">
        <v>7939.7747009999994</v>
      </c>
      <c r="F36" s="48">
        <v>1</v>
      </c>
    </row>
    <row r="37" spans="1:6" x14ac:dyDescent="0.25">
      <c r="A37" s="48">
        <v>36</v>
      </c>
      <c r="B37" s="48" t="s">
        <v>60</v>
      </c>
      <c r="C37" s="61" t="s">
        <v>291</v>
      </c>
      <c r="D37" s="48" t="s">
        <v>195</v>
      </c>
      <c r="E37" s="47">
        <v>11027.464862499999</v>
      </c>
      <c r="F37" s="48" t="s">
        <v>179</v>
      </c>
    </row>
    <row r="38" spans="1:6" x14ac:dyDescent="0.25">
      <c r="A38" s="48">
        <v>37</v>
      </c>
      <c r="B38" s="48" t="s">
        <v>61</v>
      </c>
      <c r="C38" s="61" t="s">
        <v>240</v>
      </c>
      <c r="D38" s="48" t="s">
        <v>248</v>
      </c>
      <c r="E38" s="47">
        <v>22214.28478356839</v>
      </c>
      <c r="F38" s="48">
        <v>2.4300000000000002</v>
      </c>
    </row>
    <row r="39" spans="1:6" x14ac:dyDescent="0.25">
      <c r="A39" s="48">
        <v>38</v>
      </c>
      <c r="B39" s="48" t="s">
        <v>75</v>
      </c>
      <c r="C39" s="61" t="s">
        <v>99</v>
      </c>
      <c r="D39" s="48" t="s">
        <v>69</v>
      </c>
      <c r="E39" s="47">
        <v>7625</v>
      </c>
      <c r="F39" s="48">
        <v>1</v>
      </c>
    </row>
    <row r="40" spans="1:6" x14ac:dyDescent="0.25">
      <c r="A40" s="48">
        <v>39</v>
      </c>
      <c r="B40" s="48" t="s">
        <v>128</v>
      </c>
      <c r="C40" s="61" t="s">
        <v>241</v>
      </c>
      <c r="D40" s="48" t="s">
        <v>260</v>
      </c>
      <c r="E40" s="47">
        <v>7840.652682384798</v>
      </c>
      <c r="F40" s="48">
        <v>1.64</v>
      </c>
    </row>
    <row r="41" spans="1:6" ht="25.5" x14ac:dyDescent="0.25">
      <c r="A41" s="48">
        <v>40</v>
      </c>
      <c r="B41" s="48" t="s">
        <v>67</v>
      </c>
      <c r="C41" s="61" t="s">
        <v>214</v>
      </c>
      <c r="D41" s="48" t="s">
        <v>108</v>
      </c>
      <c r="E41" s="47">
        <v>18710.798195833333</v>
      </c>
      <c r="F41" s="48">
        <v>3.89</v>
      </c>
    </row>
    <row r="42" spans="1:6" x14ac:dyDescent="0.25">
      <c r="A42" s="48">
        <v>41</v>
      </c>
      <c r="B42" s="48" t="s">
        <v>67</v>
      </c>
      <c r="C42" s="61" t="s">
        <v>292</v>
      </c>
      <c r="D42" s="48" t="s">
        <v>261</v>
      </c>
      <c r="E42" s="47">
        <v>3500</v>
      </c>
      <c r="F42" s="48" t="s">
        <v>88</v>
      </c>
    </row>
    <row r="43" spans="1:6" ht="25.5" x14ac:dyDescent="0.25">
      <c r="A43" s="48">
        <v>42</v>
      </c>
      <c r="B43" s="48" t="s">
        <v>82</v>
      </c>
      <c r="C43" s="61" t="s">
        <v>276</v>
      </c>
      <c r="D43" s="48" t="s">
        <v>62</v>
      </c>
      <c r="E43" s="47">
        <v>10480.127578789412</v>
      </c>
      <c r="F43" s="48">
        <v>1</v>
      </c>
    </row>
    <row r="44" spans="1:6" x14ac:dyDescent="0.25">
      <c r="A44" s="58"/>
      <c r="B44" s="58"/>
      <c r="C44" s="58"/>
      <c r="D44" s="58"/>
      <c r="E44" s="58"/>
    </row>
    <row r="45" spans="1:6" x14ac:dyDescent="0.25">
      <c r="A45" s="58"/>
      <c r="B45" s="58"/>
      <c r="C45" s="58"/>
      <c r="D45" s="58"/>
      <c r="E45" s="58"/>
    </row>
    <row r="46" spans="1:6" x14ac:dyDescent="0.25">
      <c r="A46" s="58"/>
      <c r="B46" s="58"/>
      <c r="C46" s="58"/>
      <c r="D46" s="58"/>
      <c r="E46" s="58"/>
    </row>
    <row r="47" spans="1:6" x14ac:dyDescent="0.25">
      <c r="A47" s="58"/>
      <c r="B47" s="58"/>
      <c r="C47" s="58"/>
      <c r="D47" s="58"/>
      <c r="E47" s="58"/>
    </row>
    <row r="48" spans="1:6" x14ac:dyDescent="0.25">
      <c r="A48" s="58"/>
      <c r="B48" s="58"/>
      <c r="C48" s="58"/>
      <c r="D48" s="58"/>
      <c r="E48" s="58"/>
    </row>
    <row r="49" spans="1:5" x14ac:dyDescent="0.25">
      <c r="A49" s="58"/>
      <c r="B49" s="58"/>
      <c r="C49" s="58"/>
      <c r="D49" s="58"/>
      <c r="E49" s="58"/>
    </row>
    <row r="50" spans="1:5" x14ac:dyDescent="0.25">
      <c r="A50" s="58"/>
      <c r="B50" s="58"/>
      <c r="C50" s="58"/>
      <c r="D50" s="58"/>
      <c r="E50" s="58"/>
    </row>
    <row r="51" spans="1:5" x14ac:dyDescent="0.25">
      <c r="A51" s="58"/>
      <c r="B51" s="58"/>
      <c r="C51" s="58"/>
      <c r="D51" s="58"/>
      <c r="E51" s="58"/>
    </row>
    <row r="52" spans="1:5" x14ac:dyDescent="0.25">
      <c r="A52" s="58"/>
      <c r="B52" s="58"/>
      <c r="C52" s="58"/>
      <c r="D52" s="58"/>
      <c r="E52" s="58"/>
    </row>
    <row r="53" spans="1:5" x14ac:dyDescent="0.25">
      <c r="A53" s="58"/>
      <c r="B53" s="58"/>
      <c r="C53" s="58"/>
      <c r="D53" s="58"/>
      <c r="E53" s="58"/>
    </row>
    <row r="54" spans="1:5" x14ac:dyDescent="0.25">
      <c r="A54" s="58"/>
      <c r="B54" s="58"/>
      <c r="C54" s="58"/>
      <c r="D54" s="58"/>
      <c r="E54" s="58"/>
    </row>
    <row r="55" spans="1:5" x14ac:dyDescent="0.25">
      <c r="A55" s="58"/>
      <c r="B55" s="58"/>
      <c r="C55" s="58"/>
      <c r="D55" s="58"/>
      <c r="E55" s="58"/>
    </row>
    <row r="56" spans="1:5" x14ac:dyDescent="0.25">
      <c r="A56" s="58"/>
      <c r="B56" s="58"/>
      <c r="C56" s="58"/>
      <c r="D56" s="58"/>
      <c r="E56" s="58"/>
    </row>
    <row r="57" spans="1:5" x14ac:dyDescent="0.25">
      <c r="A57" s="58"/>
      <c r="B57" s="58"/>
      <c r="C57" s="58"/>
      <c r="D57" s="58"/>
      <c r="E57" s="58"/>
    </row>
    <row r="58" spans="1:5" x14ac:dyDescent="0.25">
      <c r="A58" s="58"/>
      <c r="B58" s="58"/>
      <c r="C58" s="58"/>
      <c r="D58" s="58"/>
      <c r="E58" s="58"/>
    </row>
    <row r="59" spans="1:5" x14ac:dyDescent="0.25">
      <c r="A59" s="58"/>
      <c r="B59" s="58"/>
      <c r="C59" s="58"/>
      <c r="D59" s="58"/>
      <c r="E59" s="58"/>
    </row>
    <row r="60" spans="1:5" x14ac:dyDescent="0.25">
      <c r="A60" s="58"/>
      <c r="B60" s="58"/>
      <c r="C60" s="58"/>
      <c r="D60" s="58"/>
      <c r="E60" s="58"/>
    </row>
    <row r="61" spans="1:5" x14ac:dyDescent="0.25">
      <c r="A61" s="58"/>
      <c r="B61" s="58"/>
      <c r="C61" s="58"/>
      <c r="D61" s="58"/>
      <c r="E61" s="58"/>
    </row>
    <row r="62" spans="1:5" x14ac:dyDescent="0.25">
      <c r="A62" s="58"/>
      <c r="B62" s="58"/>
      <c r="C62" s="58"/>
      <c r="D62" s="58"/>
      <c r="E62" s="58"/>
    </row>
    <row r="63" spans="1:5" x14ac:dyDescent="0.25">
      <c r="A63" s="58"/>
      <c r="B63" s="58"/>
      <c r="C63" s="58"/>
      <c r="D63" s="58"/>
      <c r="E63" s="58"/>
    </row>
    <row r="64" spans="1:5" x14ac:dyDescent="0.25">
      <c r="A64" s="58"/>
      <c r="B64" s="58"/>
      <c r="C64" s="58"/>
      <c r="D64" s="58"/>
      <c r="E64" s="58"/>
    </row>
    <row r="65" spans="1:5" x14ac:dyDescent="0.25">
      <c r="A65" s="58"/>
      <c r="B65" s="58"/>
      <c r="C65" s="58"/>
      <c r="D65" s="58"/>
      <c r="E65" s="58"/>
    </row>
    <row r="66" spans="1:5" x14ac:dyDescent="0.25">
      <c r="A66" s="58"/>
      <c r="B66" s="58"/>
      <c r="C66" s="58"/>
      <c r="D66" s="58"/>
      <c r="E66" s="58"/>
    </row>
    <row r="67" spans="1:5" x14ac:dyDescent="0.25">
      <c r="A67" s="58"/>
      <c r="B67" s="58"/>
      <c r="C67" s="58"/>
      <c r="D67" s="58"/>
      <c r="E67" s="58"/>
    </row>
    <row r="68" spans="1:5" x14ac:dyDescent="0.25">
      <c r="A68" s="58"/>
      <c r="B68" s="58"/>
      <c r="C68" s="58"/>
      <c r="D68" s="58"/>
      <c r="E68" s="58"/>
    </row>
    <row r="69" spans="1:5" x14ac:dyDescent="0.25">
      <c r="A69" s="58"/>
      <c r="B69" s="58"/>
      <c r="C69" s="58"/>
      <c r="D69" s="58"/>
      <c r="E69" s="58"/>
    </row>
    <row r="70" spans="1:5" x14ac:dyDescent="0.25">
      <c r="A70" s="58"/>
      <c r="B70" s="58"/>
      <c r="C70" s="58"/>
      <c r="D70" s="58"/>
      <c r="E70" s="58"/>
    </row>
    <row r="71" spans="1:5" x14ac:dyDescent="0.25">
      <c r="A71" s="58"/>
      <c r="B71" s="58"/>
      <c r="C71" s="58"/>
      <c r="D71" s="58"/>
      <c r="E71" s="58"/>
    </row>
    <row r="72" spans="1:5" x14ac:dyDescent="0.25">
      <c r="A72" s="58"/>
      <c r="B72" s="58"/>
      <c r="C72" s="58"/>
      <c r="D72" s="58"/>
      <c r="E72" s="58"/>
    </row>
    <row r="73" spans="1:5" x14ac:dyDescent="0.25">
      <c r="A73" s="58"/>
      <c r="B73" s="58"/>
      <c r="C73" s="58"/>
      <c r="D73" s="58"/>
      <c r="E73" s="58"/>
    </row>
    <row r="74" spans="1:5" x14ac:dyDescent="0.25">
      <c r="A74" s="58"/>
      <c r="B74" s="58"/>
      <c r="C74" s="58"/>
      <c r="D74" s="58"/>
      <c r="E74" s="58"/>
    </row>
    <row r="75" spans="1:5" x14ac:dyDescent="0.25">
      <c r="A75" s="58"/>
      <c r="B75" s="58"/>
      <c r="C75" s="58"/>
      <c r="D75" s="58"/>
      <c r="E75" s="58"/>
    </row>
    <row r="76" spans="1:5" x14ac:dyDescent="0.25">
      <c r="A76" s="58"/>
      <c r="B76" s="58"/>
      <c r="C76" s="58"/>
      <c r="D76" s="58"/>
      <c r="E76" s="58"/>
    </row>
    <row r="77" spans="1:5" x14ac:dyDescent="0.25">
      <c r="A77" s="58"/>
      <c r="B77" s="58"/>
      <c r="C77" s="58"/>
      <c r="D77" s="58"/>
      <c r="E77" s="58"/>
    </row>
    <row r="78" spans="1:5" x14ac:dyDescent="0.25">
      <c r="A78" s="58"/>
      <c r="B78" s="58"/>
      <c r="C78" s="58"/>
      <c r="D78" s="58"/>
      <c r="E78" s="58"/>
    </row>
    <row r="79" spans="1:5" x14ac:dyDescent="0.25">
      <c r="A79" s="58"/>
      <c r="B79" s="58"/>
      <c r="C79" s="58"/>
      <c r="D79" s="58"/>
      <c r="E79" s="58"/>
    </row>
    <row r="80" spans="1:5" x14ac:dyDescent="0.25">
      <c r="A80" s="58"/>
      <c r="B80" s="58"/>
      <c r="C80" s="58"/>
      <c r="D80" s="58"/>
      <c r="E80" s="58"/>
    </row>
    <row r="81" spans="1:5" x14ac:dyDescent="0.25">
      <c r="A81" s="58"/>
      <c r="B81" s="58"/>
      <c r="C81" s="58"/>
      <c r="D81" s="58"/>
      <c r="E81" s="58"/>
    </row>
    <row r="82" spans="1:5" x14ac:dyDescent="0.25">
      <c r="A82" s="58"/>
      <c r="B82" s="58"/>
      <c r="C82" s="58"/>
      <c r="D82" s="58"/>
      <c r="E82" s="58"/>
    </row>
    <row r="83" spans="1:5" x14ac:dyDescent="0.25">
      <c r="A83" s="58"/>
      <c r="B83" s="58"/>
      <c r="C83" s="58"/>
      <c r="D83" s="58"/>
      <c r="E83" s="58"/>
    </row>
    <row r="84" spans="1:5" x14ac:dyDescent="0.25">
      <c r="A84" s="58"/>
      <c r="B84" s="58"/>
      <c r="C84" s="58"/>
      <c r="D84" s="58"/>
      <c r="E84" s="58"/>
    </row>
    <row r="85" spans="1:5" x14ac:dyDescent="0.25">
      <c r="A85" s="58"/>
      <c r="B85" s="58"/>
      <c r="C85" s="58"/>
      <c r="D85" s="58"/>
      <c r="E85" s="58"/>
    </row>
    <row r="86" spans="1:5" x14ac:dyDescent="0.25">
      <c r="A86" s="58"/>
      <c r="B86" s="58"/>
      <c r="C86" s="58"/>
      <c r="D86" s="58"/>
      <c r="E86" s="58"/>
    </row>
    <row r="87" spans="1:5" x14ac:dyDescent="0.25">
      <c r="A87" s="58"/>
      <c r="B87" s="58"/>
      <c r="C87" s="58"/>
      <c r="D87" s="58"/>
      <c r="E87" s="58"/>
    </row>
    <row r="88" spans="1:5" x14ac:dyDescent="0.25">
      <c r="A88" s="58"/>
      <c r="B88" s="58"/>
      <c r="C88" s="58"/>
      <c r="D88" s="58"/>
      <c r="E88" s="58"/>
    </row>
    <row r="89" spans="1:5" x14ac:dyDescent="0.25">
      <c r="A89" s="58"/>
      <c r="B89" s="58"/>
      <c r="C89" s="58"/>
      <c r="D89" s="58"/>
      <c r="E89" s="58"/>
    </row>
    <row r="90" spans="1:5" x14ac:dyDescent="0.25">
      <c r="A90" s="58"/>
      <c r="B90" s="58"/>
      <c r="C90" s="58"/>
      <c r="D90" s="58"/>
      <c r="E90" s="58"/>
    </row>
    <row r="91" spans="1:5" x14ac:dyDescent="0.25">
      <c r="A91" s="58"/>
      <c r="B91" s="58"/>
      <c r="C91" s="58"/>
      <c r="D91" s="58"/>
      <c r="E91" s="58"/>
    </row>
    <row r="92" spans="1:5" x14ac:dyDescent="0.25">
      <c r="A92" s="58"/>
      <c r="B92" s="58"/>
      <c r="C92" s="58"/>
      <c r="D92" s="58"/>
      <c r="E92" s="58"/>
    </row>
    <row r="93" spans="1:5" x14ac:dyDescent="0.25">
      <c r="A93" s="58"/>
      <c r="B93" s="58"/>
      <c r="C93" s="58"/>
      <c r="D93" s="58"/>
      <c r="E93" s="58"/>
    </row>
    <row r="94" spans="1:5" x14ac:dyDescent="0.25">
      <c r="A94" s="58"/>
      <c r="B94" s="58"/>
      <c r="C94" s="58"/>
      <c r="D94" s="58"/>
      <c r="E94" s="58"/>
    </row>
    <row r="95" spans="1:5" x14ac:dyDescent="0.25">
      <c r="A95" s="58"/>
      <c r="B95" s="58"/>
      <c r="C95" s="58"/>
      <c r="D95" s="58"/>
      <c r="E95" s="58"/>
    </row>
    <row r="96" spans="1:5" x14ac:dyDescent="0.25">
      <c r="A96" s="58"/>
      <c r="B96" s="58"/>
      <c r="C96" s="58"/>
      <c r="D96" s="58"/>
      <c r="E96" s="58"/>
    </row>
    <row r="97" spans="1:5" x14ac:dyDescent="0.25">
      <c r="A97" s="58"/>
      <c r="B97" s="58"/>
      <c r="C97" s="58"/>
      <c r="D97" s="58"/>
      <c r="E97" s="58"/>
    </row>
    <row r="98" spans="1:5" x14ac:dyDescent="0.25">
      <c r="A98" s="58"/>
      <c r="B98" s="58"/>
      <c r="C98" s="58"/>
      <c r="D98" s="58"/>
      <c r="E98" s="58"/>
    </row>
    <row r="99" spans="1:5" x14ac:dyDescent="0.25">
      <c r="A99" s="58"/>
      <c r="B99" s="58"/>
      <c r="C99" s="58"/>
      <c r="D99" s="58"/>
      <c r="E99" s="58"/>
    </row>
    <row r="100" spans="1:5" x14ac:dyDescent="0.25">
      <c r="A100" s="58"/>
      <c r="B100" s="58"/>
      <c r="C100" s="58"/>
      <c r="D100" s="58"/>
      <c r="E100" s="58"/>
    </row>
    <row r="101" spans="1:5" x14ac:dyDescent="0.25">
      <c r="A101" s="58"/>
      <c r="B101" s="58"/>
      <c r="C101" s="58"/>
      <c r="D101" s="58"/>
      <c r="E101" s="58"/>
    </row>
    <row r="102" spans="1:5" x14ac:dyDescent="0.25">
      <c r="A102" s="58"/>
      <c r="B102" s="58"/>
      <c r="C102" s="58"/>
      <c r="D102" s="58"/>
      <c r="E102" s="58"/>
    </row>
    <row r="103" spans="1:5" x14ac:dyDescent="0.25">
      <c r="A103" s="58"/>
      <c r="B103" s="58"/>
      <c r="C103" s="58"/>
      <c r="D103" s="58"/>
      <c r="E103" s="58"/>
    </row>
    <row r="104" spans="1:5" x14ac:dyDescent="0.25">
      <c r="A104" s="58"/>
      <c r="B104" s="58"/>
      <c r="C104" s="58"/>
      <c r="D104" s="58"/>
      <c r="E104" s="58"/>
    </row>
    <row r="105" spans="1:5" x14ac:dyDescent="0.25">
      <c r="A105" s="58"/>
      <c r="B105" s="58"/>
      <c r="C105" s="58"/>
      <c r="D105" s="58"/>
      <c r="E105" s="58"/>
    </row>
    <row r="106" spans="1:5" x14ac:dyDescent="0.25">
      <c r="A106" s="58"/>
      <c r="B106" s="58"/>
      <c r="C106" s="58"/>
      <c r="D106" s="58"/>
      <c r="E106" s="58"/>
    </row>
    <row r="107" spans="1:5" x14ac:dyDescent="0.25">
      <c r="A107" s="58"/>
      <c r="B107" s="58"/>
      <c r="C107" s="58"/>
      <c r="D107" s="58"/>
      <c r="E107" s="58"/>
    </row>
    <row r="108" spans="1:5" x14ac:dyDescent="0.25">
      <c r="A108" s="58"/>
      <c r="B108" s="58"/>
      <c r="C108" s="58"/>
      <c r="D108" s="58"/>
      <c r="E108" s="58"/>
    </row>
    <row r="109" spans="1:5" x14ac:dyDescent="0.25">
      <c r="A109" s="58"/>
      <c r="B109" s="58"/>
      <c r="C109" s="58"/>
      <c r="D109" s="58"/>
      <c r="E109" s="58"/>
    </row>
    <row r="110" spans="1:5" x14ac:dyDescent="0.25">
      <c r="A110" s="58"/>
      <c r="B110" s="58"/>
      <c r="C110" s="58"/>
      <c r="D110" s="58"/>
      <c r="E110" s="58"/>
    </row>
    <row r="111" spans="1:5" x14ac:dyDescent="0.25">
      <c r="A111" s="58"/>
      <c r="B111" s="58"/>
      <c r="C111" s="58"/>
      <c r="D111" s="58"/>
      <c r="E111" s="58"/>
    </row>
    <row r="112" spans="1:5" x14ac:dyDescent="0.25">
      <c r="A112" s="58"/>
      <c r="B112" s="58"/>
      <c r="C112" s="58"/>
      <c r="D112" s="58"/>
      <c r="E112" s="58"/>
    </row>
    <row r="113" spans="1:5" x14ac:dyDescent="0.25">
      <c r="A113" s="58"/>
      <c r="B113" s="58"/>
      <c r="C113" s="58"/>
      <c r="D113" s="58"/>
      <c r="E113" s="58"/>
    </row>
    <row r="114" spans="1:5" x14ac:dyDescent="0.25">
      <c r="A114" s="58"/>
      <c r="B114" s="58"/>
      <c r="C114" s="58"/>
      <c r="D114" s="58"/>
      <c r="E114" s="58"/>
    </row>
    <row r="115" spans="1:5" x14ac:dyDescent="0.25">
      <c r="A115" s="58"/>
      <c r="B115" s="58"/>
      <c r="C115" s="58"/>
      <c r="D115" s="58"/>
      <c r="E115" s="58"/>
    </row>
    <row r="116" spans="1:5" x14ac:dyDescent="0.25">
      <c r="A116" s="58"/>
      <c r="B116" s="58"/>
      <c r="C116" s="58"/>
      <c r="D116" s="58"/>
      <c r="E116" s="58"/>
    </row>
    <row r="117" spans="1:5" x14ac:dyDescent="0.25">
      <c r="A117" s="58"/>
      <c r="B117" s="58"/>
      <c r="C117" s="58"/>
      <c r="D117" s="58"/>
      <c r="E117" s="58"/>
    </row>
    <row r="118" spans="1:5" x14ac:dyDescent="0.25">
      <c r="A118" s="58"/>
      <c r="B118" s="58"/>
      <c r="C118" s="58"/>
      <c r="D118" s="58"/>
      <c r="E118" s="58"/>
    </row>
    <row r="119" spans="1:5" x14ac:dyDescent="0.25">
      <c r="A119" s="58"/>
      <c r="B119" s="58"/>
      <c r="C119" s="58"/>
      <c r="D119" s="58"/>
      <c r="E119" s="58"/>
    </row>
    <row r="120" spans="1:5" x14ac:dyDescent="0.25">
      <c r="A120" s="58"/>
      <c r="B120" s="58"/>
      <c r="C120" s="58"/>
      <c r="D120" s="58"/>
      <c r="E120" s="58"/>
    </row>
    <row r="121" spans="1:5" x14ac:dyDescent="0.25">
      <c r="A121" s="58"/>
      <c r="B121" s="58"/>
      <c r="C121" s="58"/>
      <c r="D121" s="58"/>
      <c r="E121" s="58"/>
    </row>
    <row r="122" spans="1:5" x14ac:dyDescent="0.25">
      <c r="A122" s="58"/>
      <c r="B122" s="58"/>
      <c r="C122" s="58"/>
      <c r="D122" s="58"/>
      <c r="E122" s="58"/>
    </row>
    <row r="123" spans="1:5" x14ac:dyDescent="0.25">
      <c r="A123" s="58"/>
      <c r="B123" s="58"/>
      <c r="C123" s="58"/>
      <c r="D123" s="58"/>
      <c r="E123" s="58"/>
    </row>
    <row r="124" spans="1:5" x14ac:dyDescent="0.25">
      <c r="A124" s="58"/>
      <c r="B124" s="58"/>
      <c r="C124" s="58"/>
      <c r="D124" s="58"/>
      <c r="E124" s="58"/>
    </row>
    <row r="125" spans="1:5" x14ac:dyDescent="0.25">
      <c r="A125" s="58"/>
      <c r="B125" s="58"/>
      <c r="C125" s="58"/>
      <c r="D125" s="58"/>
      <c r="E125" s="58"/>
    </row>
    <row r="126" spans="1:5" x14ac:dyDescent="0.25">
      <c r="A126" s="58"/>
      <c r="B126" s="58"/>
      <c r="C126" s="58"/>
      <c r="D126" s="58"/>
      <c r="E126" s="58"/>
    </row>
    <row r="127" spans="1:5" x14ac:dyDescent="0.25">
      <c r="A127" s="58"/>
      <c r="B127" s="58"/>
      <c r="C127" s="58"/>
      <c r="D127" s="58"/>
      <c r="E127" s="58"/>
    </row>
    <row r="128" spans="1:5" x14ac:dyDescent="0.25">
      <c r="A128" s="58"/>
      <c r="B128" s="58"/>
      <c r="C128" s="58"/>
      <c r="D128" s="58"/>
      <c r="E128" s="58"/>
    </row>
    <row r="129" spans="1:5" x14ac:dyDescent="0.25">
      <c r="A129" s="58"/>
      <c r="B129" s="58"/>
      <c r="C129" s="58"/>
      <c r="D129" s="58"/>
      <c r="E129" s="58"/>
    </row>
    <row r="130" spans="1:5" x14ac:dyDescent="0.25">
      <c r="A130" s="58"/>
      <c r="B130" s="58"/>
      <c r="C130" s="58"/>
      <c r="D130" s="58"/>
      <c r="E130" s="58"/>
    </row>
    <row r="131" spans="1:5" x14ac:dyDescent="0.25">
      <c r="A131" s="58"/>
      <c r="B131" s="58"/>
      <c r="C131" s="58"/>
      <c r="D131" s="58"/>
      <c r="E131" s="58"/>
    </row>
    <row r="132" spans="1:5" x14ac:dyDescent="0.25">
      <c r="A132" s="58"/>
      <c r="B132" s="58"/>
      <c r="C132" s="58"/>
      <c r="D132" s="58"/>
      <c r="E132" s="58"/>
    </row>
    <row r="133" spans="1:5" x14ac:dyDescent="0.25">
      <c r="A133" s="58"/>
      <c r="B133" s="58"/>
      <c r="C133" s="58"/>
      <c r="D133" s="58"/>
      <c r="E133" s="58"/>
    </row>
    <row r="134" spans="1:5" x14ac:dyDescent="0.25">
      <c r="A134" s="58"/>
      <c r="B134" s="58"/>
      <c r="C134" s="58"/>
      <c r="D134" s="58"/>
      <c r="E134" s="58"/>
    </row>
    <row r="135" spans="1:5" x14ac:dyDescent="0.25">
      <c r="A135" s="58"/>
      <c r="B135" s="58"/>
      <c r="C135" s="58"/>
      <c r="D135" s="58"/>
      <c r="E135" s="58"/>
    </row>
    <row r="136" spans="1:5" x14ac:dyDescent="0.25">
      <c r="A136" s="58"/>
      <c r="B136" s="58"/>
      <c r="C136" s="58"/>
      <c r="D136" s="58"/>
      <c r="E136" s="58"/>
    </row>
    <row r="137" spans="1:5" x14ac:dyDescent="0.25">
      <c r="A137" s="58"/>
      <c r="B137" s="58"/>
      <c r="C137" s="58"/>
      <c r="D137" s="58"/>
      <c r="E137" s="58"/>
    </row>
    <row r="138" spans="1:5" x14ac:dyDescent="0.25">
      <c r="A138" s="58"/>
      <c r="B138" s="58"/>
      <c r="C138" s="58"/>
      <c r="D138" s="58"/>
      <c r="E138" s="58"/>
    </row>
    <row r="139" spans="1:5" x14ac:dyDescent="0.25">
      <c r="A139" s="58"/>
      <c r="B139" s="58"/>
      <c r="C139" s="58"/>
      <c r="D139" s="58"/>
      <c r="E139" s="58"/>
    </row>
    <row r="140" spans="1:5" x14ac:dyDescent="0.25">
      <c r="A140" s="58"/>
      <c r="B140" s="58"/>
      <c r="C140" s="58"/>
      <c r="D140" s="58"/>
      <c r="E140" s="58"/>
    </row>
    <row r="141" spans="1:5" x14ac:dyDescent="0.25">
      <c r="A141" s="58"/>
      <c r="B141" s="58"/>
      <c r="C141" s="58"/>
      <c r="D141" s="58"/>
      <c r="E141" s="58"/>
    </row>
    <row r="142" spans="1:5" x14ac:dyDescent="0.25">
      <c r="A142" s="58"/>
      <c r="B142" s="58"/>
      <c r="C142" s="58"/>
      <c r="D142" s="58"/>
      <c r="E142" s="58"/>
    </row>
    <row r="143" spans="1:5" x14ac:dyDescent="0.25">
      <c r="A143" s="58"/>
      <c r="B143" s="58"/>
      <c r="C143" s="58"/>
      <c r="D143" s="58"/>
      <c r="E143" s="58"/>
    </row>
    <row r="144" spans="1:5" x14ac:dyDescent="0.25">
      <c r="A144" s="58"/>
      <c r="B144" s="58"/>
      <c r="C144" s="58"/>
      <c r="D144" s="58"/>
      <c r="E144" s="58"/>
    </row>
    <row r="145" spans="1:5" x14ac:dyDescent="0.25">
      <c r="A145" s="58"/>
      <c r="B145" s="58"/>
      <c r="C145" s="58"/>
      <c r="D145" s="58"/>
      <c r="E145" s="58"/>
    </row>
    <row r="146" spans="1:5" x14ac:dyDescent="0.25">
      <c r="A146" s="58"/>
      <c r="B146" s="58"/>
      <c r="C146" s="58"/>
      <c r="D146" s="58"/>
      <c r="E146" s="58"/>
    </row>
    <row r="147" spans="1:5" x14ac:dyDescent="0.25">
      <c r="A147" s="58"/>
      <c r="B147" s="58"/>
      <c r="C147" s="58"/>
      <c r="D147" s="58"/>
      <c r="E147" s="58"/>
    </row>
    <row r="148" spans="1:5" x14ac:dyDescent="0.25">
      <c r="A148" s="58"/>
      <c r="B148" s="58"/>
      <c r="C148" s="58"/>
      <c r="D148" s="58"/>
      <c r="E148" s="58"/>
    </row>
    <row r="149" spans="1:5" x14ac:dyDescent="0.25">
      <c r="A149" s="58"/>
      <c r="B149" s="58"/>
      <c r="C149" s="58"/>
      <c r="D149" s="58"/>
      <c r="E149" s="58"/>
    </row>
    <row r="150" spans="1:5" x14ac:dyDescent="0.25">
      <c r="A150" s="58"/>
      <c r="B150" s="58"/>
      <c r="C150" s="58"/>
      <c r="D150" s="58"/>
      <c r="E150" s="58"/>
    </row>
    <row r="151" spans="1:5" x14ac:dyDescent="0.25">
      <c r="A151" s="58"/>
      <c r="B151" s="58"/>
      <c r="C151" s="58"/>
      <c r="D151" s="58"/>
      <c r="E151" s="58"/>
    </row>
    <row r="152" spans="1:5" x14ac:dyDescent="0.25">
      <c r="A152" s="58"/>
      <c r="B152" s="58"/>
      <c r="C152" s="58"/>
      <c r="D152" s="58"/>
      <c r="E152" s="58"/>
    </row>
    <row r="153" spans="1:5" x14ac:dyDescent="0.25">
      <c r="A153" s="58"/>
      <c r="B153" s="58"/>
      <c r="C153" s="58"/>
      <c r="D153" s="58"/>
      <c r="E153" s="58"/>
    </row>
    <row r="154" spans="1:5" x14ac:dyDescent="0.25">
      <c r="A154" s="58"/>
      <c r="B154" s="58"/>
      <c r="C154" s="58"/>
      <c r="D154" s="58"/>
      <c r="E154" s="58"/>
    </row>
    <row r="155" spans="1:5" x14ac:dyDescent="0.25">
      <c r="A155" s="58"/>
      <c r="B155" s="58"/>
      <c r="C155" s="58"/>
      <c r="D155" s="58"/>
      <c r="E155" s="58"/>
    </row>
    <row r="156" spans="1:5" x14ac:dyDescent="0.25">
      <c r="A156" s="58"/>
      <c r="B156" s="58"/>
      <c r="C156" s="58"/>
      <c r="D156" s="58"/>
      <c r="E156" s="58"/>
    </row>
    <row r="157" spans="1:5" x14ac:dyDescent="0.25">
      <c r="A157" s="58"/>
      <c r="B157" s="58"/>
      <c r="C157" s="58"/>
      <c r="D157" s="58"/>
      <c r="E157" s="58"/>
    </row>
    <row r="158" spans="1:5" x14ac:dyDescent="0.25">
      <c r="A158" s="58"/>
      <c r="B158" s="58"/>
      <c r="C158" s="58"/>
      <c r="D158" s="58"/>
      <c r="E158" s="58"/>
    </row>
    <row r="159" spans="1:5" x14ac:dyDescent="0.25">
      <c r="A159" s="58"/>
      <c r="B159" s="58"/>
      <c r="C159" s="58"/>
      <c r="D159" s="58"/>
      <c r="E159" s="58"/>
    </row>
    <row r="160" spans="1:5" x14ac:dyDescent="0.25">
      <c r="A160" s="58"/>
      <c r="B160" s="58"/>
      <c r="C160" s="58"/>
      <c r="D160" s="58"/>
      <c r="E160" s="58"/>
    </row>
    <row r="161" spans="1:5" x14ac:dyDescent="0.25">
      <c r="A161" s="58"/>
      <c r="B161" s="58"/>
      <c r="C161" s="58"/>
      <c r="D161" s="58"/>
      <c r="E161" s="58"/>
    </row>
    <row r="162" spans="1:5" x14ac:dyDescent="0.25">
      <c r="A162" s="58"/>
      <c r="B162" s="58"/>
      <c r="C162" s="58"/>
      <c r="D162" s="58"/>
      <c r="E162" s="58"/>
    </row>
    <row r="163" spans="1:5" x14ac:dyDescent="0.25">
      <c r="A163" s="58"/>
      <c r="B163" s="58"/>
      <c r="C163" s="58"/>
      <c r="D163" s="58"/>
      <c r="E163" s="58"/>
    </row>
    <row r="164" spans="1:5" x14ac:dyDescent="0.25">
      <c r="A164" s="58"/>
      <c r="B164" s="58"/>
      <c r="C164" s="58"/>
      <c r="D164" s="58"/>
      <c r="E164" s="58"/>
    </row>
    <row r="165" spans="1:5" x14ac:dyDescent="0.25">
      <c r="A165" s="58"/>
      <c r="B165" s="58"/>
      <c r="C165" s="58"/>
      <c r="D165" s="58"/>
      <c r="E165" s="58"/>
    </row>
    <row r="166" spans="1:5" x14ac:dyDescent="0.25">
      <c r="A166" s="58"/>
      <c r="B166" s="58"/>
      <c r="C166" s="58"/>
      <c r="D166" s="58"/>
      <c r="E166" s="58"/>
    </row>
    <row r="167" spans="1:5" x14ac:dyDescent="0.25">
      <c r="A167" s="58"/>
      <c r="B167" s="58"/>
      <c r="C167" s="58"/>
      <c r="D167" s="58"/>
      <c r="E167" s="58"/>
    </row>
    <row r="168" spans="1:5" x14ac:dyDescent="0.25">
      <c r="A168" s="58"/>
      <c r="B168" s="58"/>
      <c r="C168" s="58"/>
      <c r="D168" s="58"/>
      <c r="E168" s="58"/>
    </row>
    <row r="169" spans="1:5" x14ac:dyDescent="0.25">
      <c r="A169" s="58"/>
      <c r="B169" s="58"/>
      <c r="C169" s="58"/>
      <c r="D169" s="58"/>
      <c r="E169" s="58"/>
    </row>
    <row r="170" spans="1:5" x14ac:dyDescent="0.25">
      <c r="A170" s="58"/>
      <c r="B170" s="58"/>
      <c r="C170" s="58"/>
      <c r="D170" s="58"/>
      <c r="E170" s="58"/>
    </row>
    <row r="171" spans="1:5" x14ac:dyDescent="0.25">
      <c r="A171" s="58"/>
      <c r="B171" s="58"/>
      <c r="C171" s="58"/>
      <c r="D171" s="58"/>
      <c r="E171" s="58"/>
    </row>
    <row r="172" spans="1:5" x14ac:dyDescent="0.25">
      <c r="A172" s="58"/>
      <c r="B172" s="58"/>
      <c r="C172" s="58"/>
      <c r="D172" s="58"/>
      <c r="E172" s="5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</sheetPr>
  <dimension ref="A1:U160"/>
  <sheetViews>
    <sheetView topLeftCell="C137" zoomScale="50" zoomScaleNormal="50" workbookViewId="0">
      <selection activeCell="B141" sqref="B141:U145"/>
    </sheetView>
  </sheetViews>
  <sheetFormatPr defaultColWidth="9.140625" defaultRowHeight="36" outlineLevelRow="3" x14ac:dyDescent="0.55000000000000004"/>
  <cols>
    <col min="1" max="1" width="8.42578125" customWidth="1"/>
    <col min="2" max="2" width="24.42578125" customWidth="1"/>
    <col min="3" max="3" width="73.7109375" customWidth="1"/>
    <col min="4" max="4" width="84.42578125" hidden="1" customWidth="1"/>
    <col min="5" max="5" width="85.42578125" hidden="1" customWidth="1"/>
    <col min="6" max="6" width="95.42578125" hidden="1" customWidth="1"/>
    <col min="7" max="7" width="24.42578125" hidden="1" customWidth="1"/>
    <col min="8" max="8" width="26.5703125" hidden="1" customWidth="1"/>
    <col min="9" max="9" width="24.42578125" hidden="1" customWidth="1"/>
    <col min="10" max="10" width="27.42578125" hidden="1" customWidth="1"/>
    <col min="11" max="11" width="56" customWidth="1"/>
    <col min="12" max="12" width="46" customWidth="1"/>
    <col min="13" max="13" width="84.7109375" customWidth="1"/>
    <col min="14" max="14" width="33" customWidth="1"/>
    <col min="15" max="15" width="24.7109375" customWidth="1"/>
    <col min="16" max="16" width="34.28515625" customWidth="1"/>
    <col min="17" max="17" width="33.85546875" customWidth="1"/>
    <col min="18" max="18" width="27" customWidth="1"/>
    <col min="19" max="20" width="33.5703125" customWidth="1"/>
    <col min="21" max="21" width="35.7109375" style="20" customWidth="1"/>
    <col min="25" max="25" width="10.140625" bestFit="1" customWidth="1"/>
    <col min="26" max="26" width="17.28515625" bestFit="1" customWidth="1"/>
  </cols>
  <sheetData>
    <row r="1" spans="1:21" s="2" customFormat="1" ht="26.25" hidden="1" customHeight="1" outlineLevel="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U1" s="3"/>
    </row>
    <row r="2" spans="1:21" s="2" customFormat="1" ht="26.25" hidden="1" customHeight="1" outlineLevel="2" x14ac:dyDescent="0.25">
      <c r="A2" s="1"/>
      <c r="B2" s="1"/>
      <c r="C2" s="1" t="s">
        <v>0</v>
      </c>
      <c r="D2" s="1"/>
      <c r="E2" s="1"/>
      <c r="F2" s="1"/>
      <c r="G2" s="116" t="s">
        <v>0</v>
      </c>
      <c r="H2" s="116"/>
      <c r="I2" s="116"/>
      <c r="J2" s="116"/>
      <c r="K2" s="56"/>
      <c r="L2" s="56"/>
      <c r="U2" s="3"/>
    </row>
    <row r="3" spans="1:21" s="2" customFormat="1" ht="26.25" hidden="1" customHeight="1" outlineLevel="2" x14ac:dyDescent="0.25">
      <c r="A3" s="1"/>
      <c r="B3" s="1"/>
      <c r="C3" s="1" t="s">
        <v>1</v>
      </c>
      <c r="D3" s="1"/>
      <c r="E3" s="1"/>
      <c r="F3" s="1"/>
      <c r="G3" s="116" t="s">
        <v>2</v>
      </c>
      <c r="H3" s="116"/>
      <c r="I3" s="116"/>
      <c r="J3" s="116"/>
      <c r="K3" s="56"/>
      <c r="L3" s="56"/>
      <c r="U3" s="3"/>
    </row>
    <row r="4" spans="1:21" s="2" customFormat="1" ht="54.75" hidden="1" customHeight="1" outlineLevel="2" x14ac:dyDescent="0.25">
      <c r="A4" s="1"/>
      <c r="B4" s="1"/>
      <c r="C4" s="4"/>
      <c r="D4" s="1"/>
      <c r="E4" s="1" t="s">
        <v>3</v>
      </c>
      <c r="F4" s="1"/>
      <c r="G4" s="4"/>
      <c r="H4" s="4"/>
      <c r="I4" s="116" t="s">
        <v>4</v>
      </c>
      <c r="J4" s="116"/>
      <c r="K4" s="56"/>
      <c r="L4" s="56"/>
      <c r="U4" s="3"/>
    </row>
    <row r="5" spans="1:21" s="2" customFormat="1" ht="26.25" hidden="1" customHeight="1" outlineLevel="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U5" s="3"/>
    </row>
    <row r="6" spans="1:21" s="2" customFormat="1" ht="26.25" hidden="1" customHeight="1" outlineLevel="2" x14ac:dyDescent="0.25">
      <c r="A6" s="6"/>
      <c r="B6" s="117" t="s">
        <v>5</v>
      </c>
      <c r="C6" s="117"/>
      <c r="D6" s="6"/>
      <c r="E6" s="6"/>
      <c r="F6" s="6"/>
      <c r="G6" s="6"/>
      <c r="H6" s="6"/>
      <c r="I6" s="6"/>
      <c r="J6" s="6"/>
      <c r="K6" s="6"/>
      <c r="L6" s="6"/>
      <c r="U6" s="3"/>
    </row>
    <row r="7" spans="1:21" s="2" customFormat="1" ht="26.25" hidden="1" customHeight="1" outlineLevel="2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U7" s="3"/>
    </row>
    <row r="8" spans="1:21" s="2" customFormat="1" ht="33.75" hidden="1" customHeight="1" outlineLevel="2" x14ac:dyDescent="0.45">
      <c r="A8" s="7"/>
      <c r="B8" s="118" t="s">
        <v>6</v>
      </c>
      <c r="C8" s="118"/>
      <c r="D8" s="7"/>
      <c r="E8" s="8"/>
      <c r="F8" s="119"/>
      <c r="G8" s="119"/>
      <c r="H8" s="119"/>
      <c r="I8" s="119"/>
      <c r="J8" s="119"/>
      <c r="K8" s="119"/>
      <c r="L8" s="119"/>
      <c r="U8" s="3"/>
    </row>
    <row r="9" spans="1:21" s="2" customFormat="1" ht="17.25" hidden="1" customHeight="1" outlineLevel="2" x14ac:dyDescent="0.25">
      <c r="A9" s="7"/>
      <c r="B9" s="118"/>
      <c r="C9" s="118"/>
      <c r="D9" s="7"/>
      <c r="E9" s="9"/>
      <c r="F9" s="119"/>
      <c r="G9" s="119"/>
      <c r="H9" s="119"/>
      <c r="I9" s="119"/>
      <c r="J9" s="119"/>
      <c r="K9" s="119"/>
      <c r="L9" s="119"/>
      <c r="U9" s="3"/>
    </row>
    <row r="10" spans="1:21" s="2" customFormat="1" ht="26.25" hidden="1" customHeight="1" outlineLevel="2" x14ac:dyDescent="0.25">
      <c r="A10" s="7"/>
      <c r="B10" s="118" t="s">
        <v>7</v>
      </c>
      <c r="C10" s="118"/>
      <c r="D10" s="10"/>
      <c r="E10" s="10"/>
      <c r="F10" s="119"/>
      <c r="G10" s="119"/>
      <c r="H10" s="119"/>
      <c r="I10" s="119"/>
      <c r="J10" s="119"/>
      <c r="K10" s="119"/>
      <c r="L10" s="119"/>
      <c r="U10" s="3"/>
    </row>
    <row r="11" spans="1:21" s="2" customFormat="1" ht="26.25" hidden="1" customHeight="1" outlineLevel="2" x14ac:dyDescent="0.25">
      <c r="A11" s="7"/>
      <c r="B11" s="118"/>
      <c r="C11" s="118"/>
      <c r="D11" s="10"/>
      <c r="E11" s="10"/>
      <c r="F11" s="119"/>
      <c r="G11" s="119"/>
      <c r="H11" s="119"/>
      <c r="I11" s="119"/>
      <c r="J11" s="119"/>
      <c r="K11" s="119"/>
      <c r="L11" s="119"/>
      <c r="U11" s="3"/>
    </row>
    <row r="12" spans="1:21" s="2" customFormat="1" ht="26.25" hidden="1" customHeight="1" outlineLevel="2" x14ac:dyDescent="0.25">
      <c r="A12" s="57"/>
      <c r="B12" s="57"/>
      <c r="C12" s="57"/>
      <c r="D12" s="11"/>
      <c r="E12" s="11"/>
      <c r="F12" s="57"/>
      <c r="G12" s="57"/>
      <c r="H12" s="57"/>
      <c r="I12" s="57"/>
      <c r="J12" s="57"/>
      <c r="K12" s="57"/>
      <c r="L12" s="57"/>
      <c r="U12" s="3"/>
    </row>
    <row r="13" spans="1:21" s="2" customFormat="1" ht="26.25" hidden="1" customHeight="1" outlineLevel="2" x14ac:dyDescent="0.25">
      <c r="A13" s="12"/>
      <c r="B13" s="12"/>
      <c r="C13" s="12"/>
      <c r="D13" s="5"/>
      <c r="E13" s="5"/>
      <c r="F13" s="5"/>
      <c r="G13" s="5"/>
      <c r="H13" s="5"/>
      <c r="I13" s="5"/>
      <c r="J13" s="5"/>
      <c r="K13" s="5"/>
      <c r="L13" s="5"/>
      <c r="U13" s="3"/>
    </row>
    <row r="14" spans="1:21" s="2" customFormat="1" ht="26.25" customHeight="1" outlineLevel="2" x14ac:dyDescent="0.25">
      <c r="A14" s="120" t="s">
        <v>205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3"/>
    </row>
    <row r="15" spans="1:21" s="2" customFormat="1" ht="26.25" customHeight="1" outlineLevel="2" x14ac:dyDescent="0.25">
      <c r="A15" s="120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3"/>
    </row>
    <row r="16" spans="1:21" ht="21.75" customHeight="1" outlineLevel="2" x14ac:dyDescent="0.55000000000000004">
      <c r="A16" s="13"/>
      <c r="B16" s="14"/>
      <c r="C16" s="15"/>
      <c r="D16" s="15"/>
      <c r="E16" s="16"/>
      <c r="F16" s="17"/>
      <c r="G16" s="18"/>
      <c r="H16" s="19"/>
      <c r="I16" s="18"/>
      <c r="J16" s="18"/>
      <c r="K16" s="18"/>
      <c r="L16" s="18"/>
    </row>
    <row r="17" spans="1:21" s="22" customFormat="1" ht="21" customHeight="1" outlineLevel="2" x14ac:dyDescent="0.25">
      <c r="A17" s="121" t="s">
        <v>8</v>
      </c>
      <c r="B17" s="121" t="s">
        <v>9</v>
      </c>
      <c r="C17" s="121" t="s">
        <v>10</v>
      </c>
      <c r="D17" s="121" t="s">
        <v>11</v>
      </c>
      <c r="E17" s="121" t="s">
        <v>12</v>
      </c>
      <c r="F17" s="121" t="s">
        <v>13</v>
      </c>
      <c r="G17" s="21"/>
      <c r="H17" s="21"/>
      <c r="I17" s="21"/>
      <c r="J17" s="21"/>
      <c r="K17" s="121" t="s">
        <v>14</v>
      </c>
      <c r="L17" s="121" t="s">
        <v>277</v>
      </c>
      <c r="M17" s="121" t="s">
        <v>15</v>
      </c>
      <c r="N17" s="121" t="s">
        <v>16</v>
      </c>
      <c r="O17" s="121" t="s">
        <v>17</v>
      </c>
      <c r="P17" s="121" t="s">
        <v>18</v>
      </c>
      <c r="Q17" s="121" t="s">
        <v>19</v>
      </c>
      <c r="R17" s="121" t="s">
        <v>20</v>
      </c>
      <c r="S17" s="121" t="s">
        <v>21</v>
      </c>
      <c r="T17" s="121" t="s">
        <v>22</v>
      </c>
      <c r="U17" s="121" t="s">
        <v>23</v>
      </c>
    </row>
    <row r="18" spans="1:21" s="22" customFormat="1" ht="93.75" customHeight="1" outlineLevel="2" x14ac:dyDescent="0.25">
      <c r="A18" s="121"/>
      <c r="B18" s="121"/>
      <c r="C18" s="121"/>
      <c r="D18" s="121"/>
      <c r="E18" s="121"/>
      <c r="F18" s="121"/>
      <c r="G18" s="121" t="s">
        <v>24</v>
      </c>
      <c r="H18" s="121"/>
      <c r="I18" s="121" t="s">
        <v>25</v>
      </c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</row>
    <row r="19" spans="1:21" s="23" customFormat="1" ht="54" customHeight="1" outlineLevel="3" x14ac:dyDescent="0.25">
      <c r="A19" s="102">
        <v>1</v>
      </c>
      <c r="B19" s="95" t="s">
        <v>26</v>
      </c>
      <c r="C19" s="100" t="str">
        <f>'Перечень мероприятий-2027'!C2</f>
        <v>Строительство КЛ-0,4/6/10 кВ</v>
      </c>
      <c r="D19" s="51"/>
      <c r="E19" s="55"/>
      <c r="F19" s="40"/>
      <c r="G19" s="41"/>
      <c r="H19" s="42"/>
      <c r="I19" s="41"/>
      <c r="J19" s="43"/>
      <c r="K19" s="101" t="str">
        <f>'Перечень мероприятий-2027'!D2</f>
        <v>ЭN232704_01</v>
      </c>
      <c r="L19" s="106">
        <f>'Перечень мероприятий-2027'!E2</f>
        <v>33186.643333333333</v>
      </c>
      <c r="M19" s="37" t="s">
        <v>42</v>
      </c>
      <c r="N19" s="38">
        <v>4928</v>
      </c>
      <c r="O19" s="35" t="s">
        <v>43</v>
      </c>
      <c r="P19" s="35">
        <f>'Перечень мероприятий-2027'!F2</f>
        <v>3.45</v>
      </c>
      <c r="Q19" s="35">
        <v>1</v>
      </c>
      <c r="R19" s="39">
        <f t="shared" ref="R19:R31" si="0">N19*P19*Q19</f>
        <v>17001.600000000002</v>
      </c>
      <c r="S19" s="96">
        <f>SUM(R19:R23)*1.072*1.042*1.04*1.04</f>
        <v>30882.480299146722</v>
      </c>
      <c r="T19" s="96">
        <f>S19*1.22</f>
        <v>37676.625964958999</v>
      </c>
      <c r="U19" s="96">
        <f t="shared" ref="U19" si="1">T19-L19</f>
        <v>4489.9826316256658</v>
      </c>
    </row>
    <row r="20" spans="1:21" s="23" customFormat="1" ht="67.5" customHeight="1" outlineLevel="3" x14ac:dyDescent="0.25">
      <c r="A20" s="102"/>
      <c r="B20" s="95"/>
      <c r="C20" s="100"/>
      <c r="D20" s="51"/>
      <c r="E20" s="55"/>
      <c r="F20" s="40"/>
      <c r="G20" s="41"/>
      <c r="H20" s="42"/>
      <c r="I20" s="41"/>
      <c r="J20" s="43"/>
      <c r="K20" s="101"/>
      <c r="L20" s="106"/>
      <c r="M20" s="37" t="s">
        <v>36</v>
      </c>
      <c r="N20" s="38">
        <v>3355.08</v>
      </c>
      <c r="O20" s="35" t="s">
        <v>37</v>
      </c>
      <c r="P20" s="35">
        <v>1.8</v>
      </c>
      <c r="Q20" s="35">
        <v>1</v>
      </c>
      <c r="R20" s="39">
        <f t="shared" si="0"/>
        <v>6039.1440000000002</v>
      </c>
      <c r="S20" s="96"/>
      <c r="T20" s="96"/>
      <c r="U20" s="96"/>
    </row>
    <row r="21" spans="1:21" s="23" customFormat="1" ht="44.25" customHeight="1" outlineLevel="3" x14ac:dyDescent="0.25">
      <c r="A21" s="102"/>
      <c r="B21" s="95"/>
      <c r="C21" s="100"/>
      <c r="D21" s="51"/>
      <c r="E21" s="55"/>
      <c r="F21" s="40"/>
      <c r="G21" s="41"/>
      <c r="H21" s="42"/>
      <c r="I21" s="41"/>
      <c r="J21" s="43"/>
      <c r="K21" s="101"/>
      <c r="L21" s="106"/>
      <c r="M21" s="37" t="s">
        <v>29</v>
      </c>
      <c r="N21" s="38">
        <v>866.6</v>
      </c>
      <c r="O21" s="35" t="s">
        <v>30</v>
      </c>
      <c r="P21" s="35">
        <v>2</v>
      </c>
      <c r="Q21" s="35">
        <v>1</v>
      </c>
      <c r="R21" s="39">
        <f t="shared" si="0"/>
        <v>1733.2</v>
      </c>
      <c r="S21" s="96"/>
      <c r="T21" s="96"/>
      <c r="U21" s="96"/>
    </row>
    <row r="22" spans="1:21" s="23" customFormat="1" ht="66.75" customHeight="1" outlineLevel="3" x14ac:dyDescent="0.25">
      <c r="A22" s="102"/>
      <c r="B22" s="95"/>
      <c r="C22" s="100"/>
      <c r="D22" s="51"/>
      <c r="E22" s="55"/>
      <c r="F22" s="40"/>
      <c r="G22" s="41"/>
      <c r="H22" s="42"/>
      <c r="I22" s="41"/>
      <c r="J22" s="43"/>
      <c r="K22" s="101"/>
      <c r="L22" s="106"/>
      <c r="M22" s="37" t="s">
        <v>38</v>
      </c>
      <c r="N22" s="33">
        <v>2.36</v>
      </c>
      <c r="O22" s="35" t="s">
        <v>39</v>
      </c>
      <c r="P22" s="35">
        <v>2</v>
      </c>
      <c r="Q22" s="35">
        <v>1</v>
      </c>
      <c r="R22" s="39">
        <f t="shared" si="0"/>
        <v>4.72</v>
      </c>
      <c r="S22" s="96"/>
      <c r="T22" s="96"/>
      <c r="U22" s="96"/>
    </row>
    <row r="23" spans="1:21" s="23" customFormat="1" ht="54" customHeight="1" outlineLevel="3" x14ac:dyDescent="0.25">
      <c r="A23" s="102"/>
      <c r="B23" s="95"/>
      <c r="C23" s="100"/>
      <c r="D23" s="51"/>
      <c r="E23" s="55"/>
      <c r="F23" s="40"/>
      <c r="G23" s="41"/>
      <c r="H23" s="42"/>
      <c r="I23" s="41"/>
      <c r="J23" s="43"/>
      <c r="K23" s="101"/>
      <c r="L23" s="106"/>
      <c r="M23" s="37" t="s">
        <v>40</v>
      </c>
      <c r="N23" s="38">
        <v>26087.97</v>
      </c>
      <c r="O23" s="35" t="s">
        <v>41</v>
      </c>
      <c r="P23" s="35">
        <v>0.03</v>
      </c>
      <c r="Q23" s="35">
        <v>1</v>
      </c>
      <c r="R23" s="39">
        <f t="shared" si="0"/>
        <v>782.63909999999998</v>
      </c>
      <c r="S23" s="96"/>
      <c r="T23" s="96"/>
      <c r="U23" s="96"/>
    </row>
    <row r="24" spans="1:21" ht="39" x14ac:dyDescent="0.25">
      <c r="A24" s="52">
        <v>2</v>
      </c>
      <c r="B24" s="55" t="s">
        <v>26</v>
      </c>
      <c r="C24" s="51" t="str">
        <f>'Перечень мероприятий-2027'!C3</f>
        <v xml:space="preserve">Цифровизация сетей </v>
      </c>
      <c r="D24" s="51"/>
      <c r="E24" s="55"/>
      <c r="F24" s="40"/>
      <c r="G24" s="41"/>
      <c r="H24" s="42"/>
      <c r="I24" s="41"/>
      <c r="J24" s="43"/>
      <c r="K24" s="60" t="str">
        <f>'Перечень мероприятий-2027'!D3</f>
        <v>ЭN232707_01</v>
      </c>
      <c r="L24" s="64">
        <f>'Перечень мероприятий-2027'!E3</f>
        <v>23006.078833333337</v>
      </c>
      <c r="M24" s="37" t="s">
        <v>210</v>
      </c>
      <c r="N24" s="65">
        <v>2246.6999999999998</v>
      </c>
      <c r="O24" s="35" t="s">
        <v>209</v>
      </c>
      <c r="P24" s="35">
        <v>1</v>
      </c>
      <c r="Q24" s="24">
        <v>8</v>
      </c>
      <c r="R24" s="39">
        <f t="shared" si="0"/>
        <v>17973.599999999999</v>
      </c>
      <c r="S24" s="63">
        <f>SUM(R24:R24)*1.072*1.042*1.04*1.04</f>
        <v>21715.221079818242</v>
      </c>
      <c r="T24" s="63">
        <f>S24*1.22</f>
        <v>26492.569717378254</v>
      </c>
      <c r="U24" s="63">
        <f t="shared" ref="U24" si="2">T24-L24</f>
        <v>3486.490884044917</v>
      </c>
    </row>
    <row r="25" spans="1:21" ht="39" x14ac:dyDescent="0.25">
      <c r="A25" s="102">
        <v>3</v>
      </c>
      <c r="B25" s="95" t="s">
        <v>26</v>
      </c>
      <c r="C25" s="100" t="str">
        <f>'Перечень мероприятий-2027'!C4</f>
        <v>Реконструкция ТП-123 ул. Березина, д.3аб</v>
      </c>
      <c r="D25" s="51"/>
      <c r="E25" s="55"/>
      <c r="F25" s="40"/>
      <c r="G25" s="41"/>
      <c r="H25" s="42"/>
      <c r="I25" s="41"/>
      <c r="J25" s="43"/>
      <c r="K25" s="101" t="str">
        <f>'Перечень мероприятий-2027'!D4</f>
        <v>ЭN232702_34</v>
      </c>
      <c r="L25" s="106">
        <f>'Перечень мероприятий-2027'!E4</f>
        <v>16541.19729375</v>
      </c>
      <c r="M25" s="30" t="s">
        <v>53</v>
      </c>
      <c r="N25" s="33">
        <v>12744.04</v>
      </c>
      <c r="O25" s="24" t="s">
        <v>206</v>
      </c>
      <c r="P25" s="24">
        <v>1</v>
      </c>
      <c r="Q25" s="35">
        <v>1</v>
      </c>
      <c r="R25" s="34">
        <f t="shared" si="0"/>
        <v>12744.04</v>
      </c>
      <c r="S25" s="107">
        <f>SUM(R25:R27)*1.072*1.042*1.04*1.04</f>
        <v>15560.093398718405</v>
      </c>
      <c r="T25" s="107">
        <f>S25*1.22</f>
        <v>18983.313946436454</v>
      </c>
      <c r="U25" s="107">
        <f t="shared" ref="U25" si="3">T25-L25</f>
        <v>2442.1166526864545</v>
      </c>
    </row>
    <row r="26" spans="1:21" ht="39" x14ac:dyDescent="0.25">
      <c r="A26" s="102"/>
      <c r="B26" s="95"/>
      <c r="C26" s="100"/>
      <c r="D26" s="51"/>
      <c r="E26" s="55"/>
      <c r="F26" s="40"/>
      <c r="G26" s="41"/>
      <c r="H26" s="42"/>
      <c r="I26" s="41"/>
      <c r="J26" s="43"/>
      <c r="K26" s="101"/>
      <c r="L26" s="106"/>
      <c r="M26" s="30" t="s">
        <v>42</v>
      </c>
      <c r="N26" s="33">
        <v>1637.76</v>
      </c>
      <c r="O26" s="24" t="s">
        <v>58</v>
      </c>
      <c r="P26" s="24">
        <v>0.03</v>
      </c>
      <c r="Q26" s="35">
        <v>1</v>
      </c>
      <c r="R26" s="34">
        <f t="shared" si="0"/>
        <v>49.132799999999996</v>
      </c>
      <c r="S26" s="107"/>
      <c r="T26" s="107"/>
      <c r="U26" s="107"/>
    </row>
    <row r="27" spans="1:21" ht="39" x14ac:dyDescent="0.25">
      <c r="A27" s="102"/>
      <c r="B27" s="95"/>
      <c r="C27" s="100"/>
      <c r="D27" s="51"/>
      <c r="E27" s="55"/>
      <c r="F27" s="40"/>
      <c r="G27" s="41"/>
      <c r="H27" s="42"/>
      <c r="I27" s="41"/>
      <c r="J27" s="43"/>
      <c r="K27" s="101"/>
      <c r="L27" s="106"/>
      <c r="M27" s="30" t="s">
        <v>42</v>
      </c>
      <c r="N27" s="33">
        <v>2861.77</v>
      </c>
      <c r="O27" s="24" t="s">
        <v>59</v>
      </c>
      <c r="P27" s="24">
        <v>0.03</v>
      </c>
      <c r="Q27" s="35">
        <v>1</v>
      </c>
      <c r="R27" s="34">
        <f t="shared" si="0"/>
        <v>85.853099999999998</v>
      </c>
      <c r="S27" s="107"/>
      <c r="T27" s="107"/>
      <c r="U27" s="107"/>
    </row>
    <row r="28" spans="1:21" ht="39" x14ac:dyDescent="0.25">
      <c r="A28" s="102">
        <v>4</v>
      </c>
      <c r="B28" s="95" t="s">
        <v>26</v>
      </c>
      <c r="C28" s="100" t="str">
        <f>'Перечень мероприятий-2027'!C5</f>
        <v>Строительство РТП в районе п.РТС</v>
      </c>
      <c r="D28" s="51"/>
      <c r="E28" s="55"/>
      <c r="F28" s="40"/>
      <c r="G28" s="41"/>
      <c r="H28" s="42"/>
      <c r="I28" s="41"/>
      <c r="J28" s="43"/>
      <c r="K28" s="101" t="str">
        <f>'Перечень мероприятий-2027'!D5</f>
        <v>ЭN232702_64</v>
      </c>
      <c r="L28" s="106">
        <f>'Перечень мероприятий-2027'!E5</f>
        <v>47418.098908749991</v>
      </c>
      <c r="M28" s="30" t="s">
        <v>53</v>
      </c>
      <c r="N28" s="33">
        <v>15877.84</v>
      </c>
      <c r="O28" s="24" t="s">
        <v>57</v>
      </c>
      <c r="P28" s="24">
        <v>1</v>
      </c>
      <c r="Q28" s="35">
        <v>1</v>
      </c>
      <c r="R28" s="34">
        <f t="shared" si="0"/>
        <v>15877.84</v>
      </c>
      <c r="S28" s="107">
        <f>SUM(R28:R31)*1.072*1.042*1.04*1.04</f>
        <v>43005.20024490128</v>
      </c>
      <c r="T28" s="107">
        <f>S28*1.22</f>
        <v>52466.344298779557</v>
      </c>
      <c r="U28" s="107">
        <f t="shared" ref="U28" si="4">T28-L28</f>
        <v>5048.2453900295659</v>
      </c>
    </row>
    <row r="29" spans="1:21" ht="39" x14ac:dyDescent="0.25">
      <c r="A29" s="102"/>
      <c r="B29" s="95"/>
      <c r="C29" s="100"/>
      <c r="D29" s="51"/>
      <c r="E29" s="55"/>
      <c r="F29" s="40"/>
      <c r="G29" s="41"/>
      <c r="H29" s="42"/>
      <c r="I29" s="41"/>
      <c r="J29" s="43"/>
      <c r="K29" s="101"/>
      <c r="L29" s="106"/>
      <c r="M29" s="30" t="s">
        <v>42</v>
      </c>
      <c r="N29" s="33">
        <v>2861.77</v>
      </c>
      <c r="O29" s="24" t="s">
        <v>59</v>
      </c>
      <c r="P29" s="24">
        <v>0.7</v>
      </c>
      <c r="Q29" s="35">
        <v>1</v>
      </c>
      <c r="R29" s="34">
        <f t="shared" si="0"/>
        <v>2003.2389999999998</v>
      </c>
      <c r="S29" s="107"/>
      <c r="T29" s="107"/>
      <c r="U29" s="107"/>
    </row>
    <row r="30" spans="1:21" ht="39" x14ac:dyDescent="0.25">
      <c r="A30" s="102"/>
      <c r="B30" s="95"/>
      <c r="C30" s="100"/>
      <c r="D30" s="51"/>
      <c r="E30" s="55"/>
      <c r="F30" s="40"/>
      <c r="G30" s="41"/>
      <c r="H30" s="42"/>
      <c r="I30" s="41"/>
      <c r="J30" s="43"/>
      <c r="K30" s="101"/>
      <c r="L30" s="106"/>
      <c r="M30" s="30" t="s">
        <v>27</v>
      </c>
      <c r="N30" s="33">
        <v>1495.46</v>
      </c>
      <c r="O30" s="24" t="s">
        <v>28</v>
      </c>
      <c r="P30" s="24">
        <v>9</v>
      </c>
      <c r="Q30" s="35">
        <v>1</v>
      </c>
      <c r="R30" s="34">
        <f t="shared" si="0"/>
        <v>13459.14</v>
      </c>
      <c r="S30" s="107"/>
      <c r="T30" s="107"/>
      <c r="U30" s="107"/>
    </row>
    <row r="31" spans="1:21" ht="58.5" x14ac:dyDescent="0.25">
      <c r="A31" s="102"/>
      <c r="B31" s="95"/>
      <c r="C31" s="100"/>
      <c r="D31" s="51"/>
      <c r="E31" s="55"/>
      <c r="F31" s="40"/>
      <c r="G31" s="41"/>
      <c r="H31" s="42"/>
      <c r="I31" s="41"/>
      <c r="J31" s="43"/>
      <c r="K31" s="101"/>
      <c r="L31" s="106"/>
      <c r="M31" s="30" t="s">
        <v>55</v>
      </c>
      <c r="N31" s="33">
        <v>4255.01</v>
      </c>
      <c r="O31" s="24" t="s">
        <v>80</v>
      </c>
      <c r="P31" s="24">
        <v>1</v>
      </c>
      <c r="Q31" s="35">
        <v>1</v>
      </c>
      <c r="R31" s="34">
        <f t="shared" si="0"/>
        <v>4255.01</v>
      </c>
      <c r="S31" s="107"/>
      <c r="T31" s="107"/>
      <c r="U31" s="107"/>
    </row>
    <row r="32" spans="1:21" ht="39" x14ac:dyDescent="0.25">
      <c r="A32" s="102">
        <v>5</v>
      </c>
      <c r="B32" s="95" t="str">
        <f>B28</f>
        <v>Владимир</v>
      </c>
      <c r="C32" s="100" t="str">
        <f>'Перечень мероприятий-2027'!C6</f>
        <v>Строительство КТП в районе ул. Музейная</v>
      </c>
      <c r="D32" s="51"/>
      <c r="E32" s="55"/>
      <c r="F32" s="40"/>
      <c r="G32" s="41"/>
      <c r="H32" s="42"/>
      <c r="I32" s="41"/>
      <c r="J32" s="43"/>
      <c r="K32" s="101" t="str">
        <f>'Перечень мероприятий-2027'!D6</f>
        <v>ЭN232702_99</v>
      </c>
      <c r="L32" s="106">
        <f>'Перечень мероприятий-2027'!E6</f>
        <v>11027.464862499999</v>
      </c>
      <c r="M32" s="30" t="s">
        <v>53</v>
      </c>
      <c r="N32" s="33">
        <v>8889.14</v>
      </c>
      <c r="O32" s="24" t="s">
        <v>54</v>
      </c>
      <c r="P32" s="24">
        <v>1</v>
      </c>
      <c r="Q32" s="35">
        <v>1</v>
      </c>
      <c r="R32" s="34">
        <f t="shared" ref="R32:R40" si="5">N32*P32*Q32</f>
        <v>8889.14</v>
      </c>
      <c r="S32" s="107">
        <f>SUM(R32:R34)*1.072*1.042*1.04*1.04</f>
        <v>10902.706690402243</v>
      </c>
      <c r="T32" s="107">
        <f>S32*1.22</f>
        <v>13301.302162290736</v>
      </c>
      <c r="U32" s="107">
        <f t="shared" ref="U32" si="6">T32-L32</f>
        <v>2273.8372997907372</v>
      </c>
    </row>
    <row r="33" spans="1:21" ht="39" x14ac:dyDescent="0.25">
      <c r="A33" s="102"/>
      <c r="B33" s="95"/>
      <c r="C33" s="100"/>
      <c r="D33" s="51"/>
      <c r="E33" s="55"/>
      <c r="F33" s="40"/>
      <c r="G33" s="41"/>
      <c r="H33" s="42"/>
      <c r="I33" s="41"/>
      <c r="J33" s="43"/>
      <c r="K33" s="101"/>
      <c r="L33" s="106"/>
      <c r="M33" s="30" t="s">
        <v>42</v>
      </c>
      <c r="N33" s="33">
        <v>1637.76</v>
      </c>
      <c r="O33" s="24" t="s">
        <v>58</v>
      </c>
      <c r="P33" s="24">
        <v>0.03</v>
      </c>
      <c r="Q33" s="35">
        <v>1</v>
      </c>
      <c r="R33" s="34">
        <f t="shared" si="5"/>
        <v>49.132799999999996</v>
      </c>
      <c r="S33" s="107"/>
      <c r="T33" s="107"/>
      <c r="U33" s="107"/>
    </row>
    <row r="34" spans="1:21" ht="39" x14ac:dyDescent="0.25">
      <c r="A34" s="102"/>
      <c r="B34" s="95"/>
      <c r="C34" s="100"/>
      <c r="D34" s="51"/>
      <c r="E34" s="55"/>
      <c r="F34" s="40"/>
      <c r="G34" s="41"/>
      <c r="H34" s="42"/>
      <c r="I34" s="41"/>
      <c r="J34" s="43"/>
      <c r="K34" s="101"/>
      <c r="L34" s="106"/>
      <c r="M34" s="30" t="s">
        <v>42</v>
      </c>
      <c r="N34" s="33">
        <v>2861.77</v>
      </c>
      <c r="O34" s="24" t="s">
        <v>59</v>
      </c>
      <c r="P34" s="24">
        <v>0.03</v>
      </c>
      <c r="Q34" s="35">
        <v>1</v>
      </c>
      <c r="R34" s="34">
        <f t="shared" si="5"/>
        <v>85.853099999999998</v>
      </c>
      <c r="S34" s="107"/>
      <c r="T34" s="107"/>
      <c r="U34" s="107"/>
    </row>
    <row r="35" spans="1:21" ht="39" x14ac:dyDescent="0.25">
      <c r="A35" s="102">
        <v>6</v>
      </c>
      <c r="B35" s="95" t="str">
        <f>B32</f>
        <v>Владимир</v>
      </c>
      <c r="C35" s="100" t="str">
        <f>'Перечень мероприятий-2027'!C7</f>
        <v>Строительство КТП в районе ул. Чехова</v>
      </c>
      <c r="K35" s="101" t="str">
        <f>'Перечень мероприятий-2027'!D7</f>
        <v>ЭN232702_100</v>
      </c>
      <c r="L35" s="106">
        <f>'Перечень мероприятий-2027'!E7</f>
        <v>16541.19729375</v>
      </c>
      <c r="M35" s="30" t="s">
        <v>53</v>
      </c>
      <c r="N35" s="33">
        <v>12744.04</v>
      </c>
      <c r="O35" s="24" t="s">
        <v>206</v>
      </c>
      <c r="P35" s="24">
        <v>1</v>
      </c>
      <c r="Q35" s="35">
        <v>1</v>
      </c>
      <c r="R35" s="34">
        <f t="shared" ref="R35" si="7">N35*P35*Q35</f>
        <v>12744.04</v>
      </c>
      <c r="S35" s="107">
        <f>SUM(R35:R37)*1.072*1.042*1.04*1.04</f>
        <v>15560.093398718405</v>
      </c>
      <c r="T35" s="107">
        <f>S35*1.22</f>
        <v>18983.313946436454</v>
      </c>
      <c r="U35" s="107">
        <f t="shared" ref="U35" si="8">T35-L35</f>
        <v>2442.1166526864545</v>
      </c>
    </row>
    <row r="36" spans="1:21" ht="39" x14ac:dyDescent="0.25">
      <c r="A36" s="102"/>
      <c r="B36" s="95"/>
      <c r="C36" s="100"/>
      <c r="K36" s="101"/>
      <c r="L36" s="106"/>
      <c r="M36" s="30" t="s">
        <v>42</v>
      </c>
      <c r="N36" s="33">
        <v>1637.76</v>
      </c>
      <c r="O36" s="24" t="s">
        <v>58</v>
      </c>
      <c r="P36" s="24">
        <v>0.03</v>
      </c>
      <c r="Q36" s="35">
        <v>1</v>
      </c>
      <c r="R36" s="34">
        <f t="shared" si="5"/>
        <v>49.132799999999996</v>
      </c>
      <c r="S36" s="107"/>
      <c r="T36" s="107"/>
      <c r="U36" s="107"/>
    </row>
    <row r="37" spans="1:21" ht="39" x14ac:dyDescent="0.25">
      <c r="A37" s="102"/>
      <c r="B37" s="95"/>
      <c r="C37" s="100"/>
      <c r="K37" s="101"/>
      <c r="L37" s="106"/>
      <c r="M37" s="30" t="s">
        <v>42</v>
      </c>
      <c r="N37" s="33">
        <v>2861.77</v>
      </c>
      <c r="O37" s="24" t="s">
        <v>59</v>
      </c>
      <c r="P37" s="24">
        <v>0.03</v>
      </c>
      <c r="Q37" s="35">
        <v>1</v>
      </c>
      <c r="R37" s="34">
        <f t="shared" si="5"/>
        <v>85.853099999999998</v>
      </c>
      <c r="S37" s="107"/>
      <c r="T37" s="107"/>
      <c r="U37" s="107"/>
    </row>
    <row r="38" spans="1:21" ht="39" x14ac:dyDescent="0.25">
      <c r="A38" s="102">
        <v>7</v>
      </c>
      <c r="B38" s="95" t="s">
        <v>26</v>
      </c>
      <c r="C38" s="100" t="str">
        <f>'Перечень мероприятий-2027'!C8</f>
        <v>Реконструкция ТП-109 ул. Большая Нижегородская, 32а</v>
      </c>
      <c r="D38" s="51"/>
      <c r="E38" s="55"/>
      <c r="F38" s="40"/>
      <c r="G38" s="41"/>
      <c r="H38" s="42"/>
      <c r="I38" s="41"/>
      <c r="J38" s="43"/>
      <c r="K38" s="101" t="str">
        <f>'Перечень мероприятий-2027'!D8</f>
        <v>ЭN232702_101</v>
      </c>
      <c r="L38" s="106">
        <f>'Перечень мероприятий-2027'!E8</f>
        <v>16541.19729375</v>
      </c>
      <c r="M38" s="30" t="s">
        <v>53</v>
      </c>
      <c r="N38" s="33">
        <v>12744.04</v>
      </c>
      <c r="O38" s="24" t="s">
        <v>206</v>
      </c>
      <c r="P38" s="24">
        <v>1</v>
      </c>
      <c r="Q38" s="35">
        <v>1</v>
      </c>
      <c r="R38" s="34">
        <f t="shared" si="5"/>
        <v>12744.04</v>
      </c>
      <c r="S38" s="107">
        <f>SUM(R38:R40)*1.072*1.042*1.04*1.04</f>
        <v>15560.093398718405</v>
      </c>
      <c r="T38" s="107">
        <f>S38*1.22</f>
        <v>18983.313946436454</v>
      </c>
      <c r="U38" s="107">
        <f t="shared" ref="U38" si="9">T38-L38</f>
        <v>2442.1166526864545</v>
      </c>
    </row>
    <row r="39" spans="1:21" ht="39" x14ac:dyDescent="0.25">
      <c r="A39" s="102"/>
      <c r="B39" s="95"/>
      <c r="C39" s="100"/>
      <c r="D39" s="51"/>
      <c r="E39" s="55"/>
      <c r="F39" s="40"/>
      <c r="G39" s="41"/>
      <c r="H39" s="42"/>
      <c r="I39" s="41"/>
      <c r="J39" s="43"/>
      <c r="K39" s="101"/>
      <c r="L39" s="106"/>
      <c r="M39" s="30" t="s">
        <v>42</v>
      </c>
      <c r="N39" s="33">
        <v>1637.76</v>
      </c>
      <c r="O39" s="24" t="s">
        <v>58</v>
      </c>
      <c r="P39" s="24">
        <v>0.03</v>
      </c>
      <c r="Q39" s="35">
        <v>1</v>
      </c>
      <c r="R39" s="34">
        <f t="shared" si="5"/>
        <v>49.132799999999996</v>
      </c>
      <c r="S39" s="107"/>
      <c r="T39" s="107"/>
      <c r="U39" s="107"/>
    </row>
    <row r="40" spans="1:21" ht="39" x14ac:dyDescent="0.25">
      <c r="A40" s="102"/>
      <c r="B40" s="95"/>
      <c r="C40" s="100"/>
      <c r="D40" s="51"/>
      <c r="E40" s="55"/>
      <c r="F40" s="40"/>
      <c r="G40" s="41"/>
      <c r="H40" s="42"/>
      <c r="I40" s="41"/>
      <c r="J40" s="43"/>
      <c r="K40" s="101"/>
      <c r="L40" s="106"/>
      <c r="M40" s="30" t="s">
        <v>42</v>
      </c>
      <c r="N40" s="33">
        <v>2861.77</v>
      </c>
      <c r="O40" s="24" t="s">
        <v>59</v>
      </c>
      <c r="P40" s="24">
        <v>0.03</v>
      </c>
      <c r="Q40" s="35">
        <v>1</v>
      </c>
      <c r="R40" s="34">
        <f t="shared" si="5"/>
        <v>85.853099999999998</v>
      </c>
      <c r="S40" s="107"/>
      <c r="T40" s="107"/>
      <c r="U40" s="107"/>
    </row>
    <row r="41" spans="1:21" ht="39" x14ac:dyDescent="0.25">
      <c r="A41" s="102">
        <v>8</v>
      </c>
      <c r="B41" s="95" t="str">
        <f>B38</f>
        <v>Владимир</v>
      </c>
      <c r="C41" s="100" t="str">
        <f>'Перечень мероприятий-2027'!C9</f>
        <v>Реконструкция ТП-230 ул. Усти-на-Лабе, 6а</v>
      </c>
      <c r="K41" s="101" t="str">
        <f>'Перечень мероприятий-2027'!D9</f>
        <v>ЭN232702_102</v>
      </c>
      <c r="L41" s="106">
        <f>'Перечень мероприятий-2027'!E9</f>
        <v>16541.19729375</v>
      </c>
      <c r="M41" s="30" t="s">
        <v>53</v>
      </c>
      <c r="N41" s="33">
        <v>15877.84</v>
      </c>
      <c r="O41" s="24" t="s">
        <v>57</v>
      </c>
      <c r="P41" s="24">
        <v>1</v>
      </c>
      <c r="Q41" s="35">
        <v>1</v>
      </c>
      <c r="R41" s="34">
        <f t="shared" ref="R41:R49" si="10">N41*P41*Q41</f>
        <v>15877.84</v>
      </c>
      <c r="S41" s="107">
        <f>SUM(R41:R43)*1.072*1.042*1.04*1.04</f>
        <v>19346.266442512326</v>
      </c>
      <c r="T41" s="107">
        <f>S41*1.22</f>
        <v>23602.445059865036</v>
      </c>
      <c r="U41" s="107">
        <f t="shared" ref="U41" si="11">T41-L41</f>
        <v>7061.2477661150369</v>
      </c>
    </row>
    <row r="42" spans="1:21" ht="39" x14ac:dyDescent="0.25">
      <c r="A42" s="102"/>
      <c r="B42" s="95"/>
      <c r="C42" s="100"/>
      <c r="K42" s="101"/>
      <c r="L42" s="106"/>
      <c r="M42" s="30" t="s">
        <v>42</v>
      </c>
      <c r="N42" s="33">
        <v>1637.76</v>
      </c>
      <c r="O42" s="24" t="s">
        <v>58</v>
      </c>
      <c r="P42" s="24">
        <v>0.03</v>
      </c>
      <c r="Q42" s="35">
        <v>1</v>
      </c>
      <c r="R42" s="34">
        <f t="shared" si="10"/>
        <v>49.132799999999996</v>
      </c>
      <c r="S42" s="107"/>
      <c r="T42" s="107"/>
      <c r="U42" s="107"/>
    </row>
    <row r="43" spans="1:21" ht="39" x14ac:dyDescent="0.25">
      <c r="A43" s="102"/>
      <c r="B43" s="95"/>
      <c r="C43" s="100"/>
      <c r="K43" s="101"/>
      <c r="L43" s="106"/>
      <c r="M43" s="30" t="s">
        <v>42</v>
      </c>
      <c r="N43" s="33">
        <v>2861.77</v>
      </c>
      <c r="O43" s="24" t="s">
        <v>59</v>
      </c>
      <c r="P43" s="24">
        <v>0.03</v>
      </c>
      <c r="Q43" s="35">
        <v>1</v>
      </c>
      <c r="R43" s="34">
        <f t="shared" si="10"/>
        <v>85.853099999999998</v>
      </c>
      <c r="S43" s="107"/>
      <c r="T43" s="107"/>
      <c r="U43" s="107"/>
    </row>
    <row r="44" spans="1:21" ht="39" x14ac:dyDescent="0.25">
      <c r="A44" s="102">
        <v>9</v>
      </c>
      <c r="B44" s="95" t="str">
        <f>B41</f>
        <v>Владимир</v>
      </c>
      <c r="C44" s="100" t="str">
        <f>'Перечень мероприятий-2027'!C10</f>
        <v>Реконструкция ТП-273 ул. Сакко и Ванцетти, 35б</v>
      </c>
      <c r="D44" s="51"/>
      <c r="E44" s="55"/>
      <c r="F44" s="40"/>
      <c r="G44" s="41"/>
      <c r="H44" s="42"/>
      <c r="I44" s="41"/>
      <c r="J44" s="43"/>
      <c r="K44" s="101" t="str">
        <f>'Перечень мероприятий-2027'!D10</f>
        <v>ЭN232702_103</v>
      </c>
      <c r="L44" s="106">
        <f>'Перечень мероприятий-2027'!E10</f>
        <v>11027.464862499999</v>
      </c>
      <c r="M44" s="30" t="s">
        <v>53</v>
      </c>
      <c r="N44" s="33">
        <v>8889.14</v>
      </c>
      <c r="O44" s="24" t="s">
        <v>54</v>
      </c>
      <c r="P44" s="24">
        <v>1</v>
      </c>
      <c r="Q44" s="35">
        <v>1</v>
      </c>
      <c r="R44" s="34">
        <f t="shared" si="10"/>
        <v>8889.14</v>
      </c>
      <c r="S44" s="107">
        <f>SUM(R44:R46)*1.072*1.042*1.04*1.04</f>
        <v>10902.706690402243</v>
      </c>
      <c r="T44" s="107">
        <f>S44*1.22</f>
        <v>13301.302162290736</v>
      </c>
      <c r="U44" s="107">
        <f t="shared" ref="U44" si="12">T44-L44</f>
        <v>2273.8372997907372</v>
      </c>
    </row>
    <row r="45" spans="1:21" ht="39" x14ac:dyDescent="0.25">
      <c r="A45" s="102"/>
      <c r="B45" s="95"/>
      <c r="C45" s="100"/>
      <c r="D45" s="51"/>
      <c r="E45" s="55"/>
      <c r="F45" s="40"/>
      <c r="G45" s="41"/>
      <c r="H45" s="42"/>
      <c r="I45" s="41"/>
      <c r="J45" s="43"/>
      <c r="K45" s="101"/>
      <c r="L45" s="106"/>
      <c r="M45" s="30" t="s">
        <v>42</v>
      </c>
      <c r="N45" s="33">
        <v>1637.76</v>
      </c>
      <c r="O45" s="24" t="s">
        <v>58</v>
      </c>
      <c r="P45" s="24">
        <v>0.03</v>
      </c>
      <c r="Q45" s="35">
        <v>1</v>
      </c>
      <c r="R45" s="34">
        <f t="shared" si="10"/>
        <v>49.132799999999996</v>
      </c>
      <c r="S45" s="107"/>
      <c r="T45" s="107"/>
      <c r="U45" s="107"/>
    </row>
    <row r="46" spans="1:21" ht="39" x14ac:dyDescent="0.25">
      <c r="A46" s="102"/>
      <c r="B46" s="95"/>
      <c r="C46" s="100"/>
      <c r="D46" s="51"/>
      <c r="E46" s="55"/>
      <c r="F46" s="40"/>
      <c r="G46" s="41"/>
      <c r="H46" s="42"/>
      <c r="I46" s="41"/>
      <c r="J46" s="43"/>
      <c r="K46" s="101"/>
      <c r="L46" s="106"/>
      <c r="M46" s="30" t="s">
        <v>42</v>
      </c>
      <c r="N46" s="33">
        <v>2861.77</v>
      </c>
      <c r="O46" s="24" t="s">
        <v>59</v>
      </c>
      <c r="P46" s="24">
        <v>0.03</v>
      </c>
      <c r="Q46" s="35">
        <v>1</v>
      </c>
      <c r="R46" s="34">
        <f t="shared" si="10"/>
        <v>85.853099999999998</v>
      </c>
      <c r="S46" s="107"/>
      <c r="T46" s="107"/>
      <c r="U46" s="107"/>
    </row>
    <row r="47" spans="1:21" ht="39" x14ac:dyDescent="0.25">
      <c r="A47" s="102">
        <v>10</v>
      </c>
      <c r="B47" s="95" t="s">
        <v>26</v>
      </c>
      <c r="C47" s="100" t="str">
        <f>'Перечень мероприятий-2027'!C11</f>
        <v>Реконструкция ТП-279 ул. Северная, 32А</v>
      </c>
      <c r="D47" s="51"/>
      <c r="E47" s="55"/>
      <c r="F47" s="40"/>
      <c r="G47" s="41"/>
      <c r="H47" s="42"/>
      <c r="I47" s="41"/>
      <c r="J47" s="43"/>
      <c r="K47" s="101" t="str">
        <f>'Перечень мероприятий-2027'!D11</f>
        <v>ЭN232702_104</v>
      </c>
      <c r="L47" s="106">
        <f>'Перечень мероприятий-2027'!E11</f>
        <v>16541.19729375</v>
      </c>
      <c r="M47" s="30" t="s">
        <v>53</v>
      </c>
      <c r="N47" s="33">
        <v>17548.490000000002</v>
      </c>
      <c r="O47" s="24" t="s">
        <v>207</v>
      </c>
      <c r="P47" s="24">
        <v>1</v>
      </c>
      <c r="Q47" s="35">
        <v>1</v>
      </c>
      <c r="R47" s="34">
        <f t="shared" si="10"/>
        <v>17548.490000000002</v>
      </c>
      <c r="S47" s="107">
        <f>SUM(R47:R49)*1.072*1.042*1.04*1.04</f>
        <v>21364.700929593284</v>
      </c>
      <c r="T47" s="107">
        <f>S47*1.22</f>
        <v>26064.935134103805</v>
      </c>
      <c r="U47" s="107">
        <f t="shared" ref="U47" si="13">T47-L47</f>
        <v>9523.737840353806</v>
      </c>
    </row>
    <row r="48" spans="1:21" ht="39" x14ac:dyDescent="0.25">
      <c r="A48" s="102"/>
      <c r="B48" s="95"/>
      <c r="C48" s="100"/>
      <c r="D48" s="51"/>
      <c r="E48" s="55"/>
      <c r="F48" s="40"/>
      <c r="G48" s="41"/>
      <c r="H48" s="42"/>
      <c r="I48" s="41"/>
      <c r="J48" s="43"/>
      <c r="K48" s="101"/>
      <c r="L48" s="106"/>
      <c r="M48" s="30" t="s">
        <v>42</v>
      </c>
      <c r="N48" s="33">
        <v>1637.76</v>
      </c>
      <c r="O48" s="24" t="s">
        <v>58</v>
      </c>
      <c r="P48" s="24">
        <v>0.03</v>
      </c>
      <c r="Q48" s="35">
        <v>1</v>
      </c>
      <c r="R48" s="34">
        <f t="shared" si="10"/>
        <v>49.132799999999996</v>
      </c>
      <c r="S48" s="107"/>
      <c r="T48" s="107"/>
      <c r="U48" s="107"/>
    </row>
    <row r="49" spans="1:21" ht="39" x14ac:dyDescent="0.25">
      <c r="A49" s="102"/>
      <c r="B49" s="95"/>
      <c r="C49" s="100"/>
      <c r="D49" s="51"/>
      <c r="E49" s="55"/>
      <c r="F49" s="40"/>
      <c r="G49" s="41"/>
      <c r="H49" s="42"/>
      <c r="I49" s="41"/>
      <c r="J49" s="43"/>
      <c r="K49" s="101"/>
      <c r="L49" s="106"/>
      <c r="M49" s="30" t="s">
        <v>42</v>
      </c>
      <c r="N49" s="33">
        <v>2861.77</v>
      </c>
      <c r="O49" s="24" t="s">
        <v>59</v>
      </c>
      <c r="P49" s="24">
        <v>0.03</v>
      </c>
      <c r="Q49" s="35">
        <v>1</v>
      </c>
      <c r="R49" s="34">
        <f t="shared" si="10"/>
        <v>85.853099999999998</v>
      </c>
      <c r="S49" s="107"/>
      <c r="T49" s="107"/>
      <c r="U49" s="107"/>
    </row>
    <row r="50" spans="1:21" ht="39" x14ac:dyDescent="0.25">
      <c r="A50" s="102">
        <v>11</v>
      </c>
      <c r="B50" s="95" t="str">
        <f>B47</f>
        <v>Владимир</v>
      </c>
      <c r="C50" s="100" t="str">
        <f>'Перечень мероприятий-2027'!C12</f>
        <v>Реконструкция ТП-321 ул. 16 лет Октября, 38а</v>
      </c>
      <c r="K50" s="101" t="str">
        <f>'Перечень мероприятий-2027'!D12</f>
        <v>ЭN232702_105</v>
      </c>
      <c r="L50" s="106">
        <f>'Перечень мероприятий-2027'!E12</f>
        <v>16541.19729375</v>
      </c>
      <c r="M50" s="30" t="s">
        <v>53</v>
      </c>
      <c r="N50" s="33">
        <v>15877.84</v>
      </c>
      <c r="O50" s="24" t="s">
        <v>57</v>
      </c>
      <c r="P50" s="24">
        <v>1</v>
      </c>
      <c r="Q50" s="35">
        <v>1</v>
      </c>
      <c r="R50" s="34">
        <f t="shared" ref="R50:R52" si="14">N50*P50*Q50</f>
        <v>15877.84</v>
      </c>
      <c r="S50" s="107">
        <f>SUM(R50:R52)*1.072*1.042*1.04*1.04</f>
        <v>19346.266442512326</v>
      </c>
      <c r="T50" s="107">
        <f>S50*1.22</f>
        <v>23602.445059865036</v>
      </c>
      <c r="U50" s="107">
        <f t="shared" ref="U50" si="15">T50-L50</f>
        <v>7061.2477661150369</v>
      </c>
    </row>
    <row r="51" spans="1:21" ht="39" x14ac:dyDescent="0.25">
      <c r="A51" s="102"/>
      <c r="B51" s="95"/>
      <c r="C51" s="100"/>
      <c r="K51" s="101"/>
      <c r="L51" s="106"/>
      <c r="M51" s="30" t="s">
        <v>42</v>
      </c>
      <c r="N51" s="33">
        <v>1637.76</v>
      </c>
      <c r="O51" s="24" t="s">
        <v>58</v>
      </c>
      <c r="P51" s="24">
        <v>0.03</v>
      </c>
      <c r="Q51" s="35">
        <v>1</v>
      </c>
      <c r="R51" s="34">
        <f t="shared" si="14"/>
        <v>49.132799999999996</v>
      </c>
      <c r="S51" s="107"/>
      <c r="T51" s="107"/>
      <c r="U51" s="107"/>
    </row>
    <row r="52" spans="1:21" ht="39" x14ac:dyDescent="0.25">
      <c r="A52" s="102"/>
      <c r="B52" s="95"/>
      <c r="C52" s="100"/>
      <c r="K52" s="101"/>
      <c r="L52" s="106"/>
      <c r="M52" s="30" t="s">
        <v>42</v>
      </c>
      <c r="N52" s="33">
        <v>2861.77</v>
      </c>
      <c r="O52" s="24" t="s">
        <v>59</v>
      </c>
      <c r="P52" s="24">
        <v>0.03</v>
      </c>
      <c r="Q52" s="35">
        <v>1</v>
      </c>
      <c r="R52" s="34">
        <f t="shared" si="14"/>
        <v>85.853099999999998</v>
      </c>
      <c r="S52" s="107"/>
      <c r="T52" s="107"/>
      <c r="U52" s="107"/>
    </row>
    <row r="53" spans="1:21" ht="39" x14ac:dyDescent="0.25">
      <c r="A53" s="102">
        <v>12</v>
      </c>
      <c r="B53" s="95" t="str">
        <f>'Перечень мероприятий-2027'!B13</f>
        <v>Владимир</v>
      </c>
      <c r="C53" s="100" t="str">
        <f>'Перечень мероприятий-2027'!C13</f>
        <v>Строительство КТП в районе ул. Большая Нижегородская</v>
      </c>
      <c r="D53" s="51"/>
      <c r="E53" s="55"/>
      <c r="F53" s="40"/>
      <c r="G53" s="41"/>
      <c r="H53" s="42"/>
      <c r="I53" s="41"/>
      <c r="J53" s="43"/>
      <c r="K53" s="101" t="str">
        <f>'Перечень мероприятий-2027'!D13</f>
        <v>ЭN232702_107</v>
      </c>
      <c r="L53" s="106">
        <f>'Перечень мероприятий-2027'!E13</f>
        <v>16541.19729375</v>
      </c>
      <c r="M53" s="30" t="s">
        <v>53</v>
      </c>
      <c r="N53" s="33">
        <v>8889.14</v>
      </c>
      <c r="O53" s="24" t="s">
        <v>54</v>
      </c>
      <c r="P53" s="24">
        <v>1</v>
      </c>
      <c r="Q53" s="35">
        <v>1</v>
      </c>
      <c r="R53" s="34">
        <f t="shared" ref="R53:R56" si="16">N53*P53*Q53</f>
        <v>8889.14</v>
      </c>
      <c r="S53" s="107">
        <f>SUM(R53:R56)*1.072*1.042*1.04*1.04</f>
        <v>14397.263099770471</v>
      </c>
      <c r="T53" s="107">
        <f>S53*1.22</f>
        <v>17564.660981719975</v>
      </c>
      <c r="U53" s="107">
        <f t="shared" ref="U53" si="17">T53-L53</f>
        <v>1023.4636879699756</v>
      </c>
    </row>
    <row r="54" spans="1:21" ht="58.5" x14ac:dyDescent="0.25">
      <c r="A54" s="102"/>
      <c r="B54" s="95"/>
      <c r="C54" s="100"/>
      <c r="D54" s="51"/>
      <c r="E54" s="55"/>
      <c r="F54" s="40"/>
      <c r="G54" s="41"/>
      <c r="H54" s="42"/>
      <c r="I54" s="41"/>
      <c r="J54" s="43"/>
      <c r="K54" s="101"/>
      <c r="L54" s="106"/>
      <c r="M54" s="30" t="s">
        <v>55</v>
      </c>
      <c r="N54" s="33">
        <v>2127.5100000000002</v>
      </c>
      <c r="O54" s="24" t="s">
        <v>208</v>
      </c>
      <c r="P54" s="24">
        <v>1</v>
      </c>
      <c r="Q54" s="35">
        <v>1</v>
      </c>
      <c r="R54" s="34">
        <f t="shared" si="16"/>
        <v>2127.5100000000002</v>
      </c>
      <c r="S54" s="107"/>
      <c r="T54" s="107"/>
      <c r="U54" s="107"/>
    </row>
    <row r="55" spans="1:21" ht="39" x14ac:dyDescent="0.25">
      <c r="A55" s="102"/>
      <c r="B55" s="95"/>
      <c r="C55" s="100"/>
      <c r="D55" s="51"/>
      <c r="E55" s="55"/>
      <c r="F55" s="40"/>
      <c r="G55" s="41"/>
      <c r="H55" s="42"/>
      <c r="I55" s="41"/>
      <c r="J55" s="43"/>
      <c r="K55" s="101"/>
      <c r="L55" s="106"/>
      <c r="M55" s="30" t="s">
        <v>42</v>
      </c>
      <c r="N55" s="33">
        <v>1637.76</v>
      </c>
      <c r="O55" s="24" t="s">
        <v>58</v>
      </c>
      <c r="P55" s="24">
        <v>0.2</v>
      </c>
      <c r="Q55" s="35">
        <v>1</v>
      </c>
      <c r="R55" s="34">
        <f t="shared" si="16"/>
        <v>327.55200000000002</v>
      </c>
      <c r="S55" s="107"/>
      <c r="T55" s="107"/>
      <c r="U55" s="107"/>
    </row>
    <row r="56" spans="1:21" ht="39" x14ac:dyDescent="0.25">
      <c r="A56" s="102"/>
      <c r="B56" s="95"/>
      <c r="C56" s="100"/>
      <c r="D56" s="51"/>
      <c r="E56" s="55"/>
      <c r="F56" s="40"/>
      <c r="G56" s="41"/>
      <c r="H56" s="42"/>
      <c r="I56" s="41"/>
      <c r="J56" s="43"/>
      <c r="K56" s="101"/>
      <c r="L56" s="106"/>
      <c r="M56" s="30" t="s">
        <v>42</v>
      </c>
      <c r="N56" s="33">
        <v>2861.77</v>
      </c>
      <c r="O56" s="24" t="s">
        <v>59</v>
      </c>
      <c r="P56" s="24">
        <v>0.2</v>
      </c>
      <c r="Q56" s="35">
        <v>1</v>
      </c>
      <c r="R56" s="34">
        <f t="shared" si="16"/>
        <v>572.35400000000004</v>
      </c>
      <c r="S56" s="107"/>
      <c r="T56" s="107"/>
      <c r="U56" s="107"/>
    </row>
    <row r="57" spans="1:21" ht="39" x14ac:dyDescent="0.25">
      <c r="A57" s="102">
        <v>13</v>
      </c>
      <c r="B57" s="95" t="str">
        <f>'Перечень мероприятий-2027'!B14</f>
        <v>Владимир</v>
      </c>
      <c r="C57" s="100" t="str">
        <f>'Перечень мероприятий-2027'!C14</f>
        <v>Реконструкция ТП-134 ул. Горького, д.50б</v>
      </c>
      <c r="D57" s="51"/>
      <c r="E57" s="55"/>
      <c r="F57" s="40"/>
      <c r="G57" s="41"/>
      <c r="H57" s="42"/>
      <c r="I57" s="41"/>
      <c r="J57" s="43"/>
      <c r="K57" s="101" t="str">
        <f>'Перечень мероприятий-2027'!D14</f>
        <v>ЭN232702_65</v>
      </c>
      <c r="L57" s="106">
        <f>'Перечень мероприятий-2027'!E14</f>
        <v>11027.464862499999</v>
      </c>
      <c r="M57" s="30" t="s">
        <v>53</v>
      </c>
      <c r="N57" s="33">
        <v>8889.14</v>
      </c>
      <c r="O57" s="24" t="s">
        <v>54</v>
      </c>
      <c r="P57" s="24">
        <v>1</v>
      </c>
      <c r="Q57" s="35">
        <v>1</v>
      </c>
      <c r="R57" s="34">
        <f t="shared" ref="R57:R59" si="18">N57*P57*Q57</f>
        <v>8889.14</v>
      </c>
      <c r="S57" s="107">
        <f>SUM(R57:R59)*1.072*1.042*1.04*1.04</f>
        <v>10902.706690402243</v>
      </c>
      <c r="T57" s="107">
        <f>S57*1.22</f>
        <v>13301.302162290736</v>
      </c>
      <c r="U57" s="107">
        <f t="shared" ref="U57" si="19">T57-L57</f>
        <v>2273.8372997907372</v>
      </c>
    </row>
    <row r="58" spans="1:21" ht="39" x14ac:dyDescent="0.25">
      <c r="A58" s="102"/>
      <c r="B58" s="95"/>
      <c r="C58" s="100"/>
      <c r="D58" s="51"/>
      <c r="E58" s="55"/>
      <c r="F58" s="40"/>
      <c r="G58" s="41"/>
      <c r="H58" s="42"/>
      <c r="I58" s="41"/>
      <c r="J58" s="43"/>
      <c r="K58" s="101"/>
      <c r="L58" s="106"/>
      <c r="M58" s="30" t="s">
        <v>42</v>
      </c>
      <c r="N58" s="33">
        <v>1637.76</v>
      </c>
      <c r="O58" s="24" t="s">
        <v>58</v>
      </c>
      <c r="P58" s="24">
        <v>0.03</v>
      </c>
      <c r="Q58" s="35">
        <v>1</v>
      </c>
      <c r="R58" s="34">
        <f t="shared" si="18"/>
        <v>49.132799999999996</v>
      </c>
      <c r="S58" s="107"/>
      <c r="T58" s="107"/>
      <c r="U58" s="107"/>
    </row>
    <row r="59" spans="1:21" ht="39" x14ac:dyDescent="0.25">
      <c r="A59" s="102"/>
      <c r="B59" s="95"/>
      <c r="C59" s="100"/>
      <c r="D59" s="51"/>
      <c r="E59" s="55"/>
      <c r="F59" s="40"/>
      <c r="G59" s="41"/>
      <c r="H59" s="42"/>
      <c r="I59" s="41"/>
      <c r="J59" s="43"/>
      <c r="K59" s="101"/>
      <c r="L59" s="106"/>
      <c r="M59" s="30" t="s">
        <v>42</v>
      </c>
      <c r="N59" s="33">
        <v>2861.77</v>
      </c>
      <c r="O59" s="24" t="s">
        <v>59</v>
      </c>
      <c r="P59" s="24">
        <v>0.03</v>
      </c>
      <c r="Q59" s="35">
        <v>1</v>
      </c>
      <c r="R59" s="34">
        <f t="shared" si="18"/>
        <v>85.853099999999998</v>
      </c>
      <c r="S59" s="107"/>
      <c r="T59" s="107"/>
      <c r="U59" s="107"/>
    </row>
    <row r="60" spans="1:21" ht="39" x14ac:dyDescent="0.25">
      <c r="A60" s="102">
        <v>14</v>
      </c>
      <c r="B60" s="95" t="s">
        <v>26</v>
      </c>
      <c r="C60" s="100" t="str">
        <f>'Перечень мероприятий-2027'!C15</f>
        <v>Реконструкция ТП-254 ул.Белоконской, д.15г</v>
      </c>
      <c r="D60" s="51"/>
      <c r="E60" s="55"/>
      <c r="F60" s="40"/>
      <c r="G60" s="41"/>
      <c r="H60" s="42"/>
      <c r="I60" s="41"/>
      <c r="J60" s="43"/>
      <c r="K60" s="101" t="str">
        <f>'Перечень мероприятий-2027'!D15</f>
        <v>ЭN232702_68</v>
      </c>
      <c r="L60" s="106">
        <f>'Перечень мероприятий-2027'!E15</f>
        <v>11027.464862499999</v>
      </c>
      <c r="M60" s="30" t="s">
        <v>53</v>
      </c>
      <c r="N60" s="33">
        <v>12744.04</v>
      </c>
      <c r="O60" s="24" t="s">
        <v>206</v>
      </c>
      <c r="P60" s="24">
        <v>1</v>
      </c>
      <c r="Q60" s="35">
        <v>1</v>
      </c>
      <c r="R60" s="34">
        <f t="shared" ref="R60:R62" si="20">N60*P60*Q60</f>
        <v>12744.04</v>
      </c>
      <c r="S60" s="107">
        <f>SUM(R60:R62)*1.072*1.042*1.04*1.04</f>
        <v>15560.093398718405</v>
      </c>
      <c r="T60" s="107">
        <f>S60*1.22</f>
        <v>18983.313946436454</v>
      </c>
      <c r="U60" s="107">
        <f t="shared" ref="U60" si="21">T60-L60</f>
        <v>7955.8490839364549</v>
      </c>
    </row>
    <row r="61" spans="1:21" ht="39" x14ac:dyDescent="0.25">
      <c r="A61" s="102"/>
      <c r="B61" s="95"/>
      <c r="C61" s="100"/>
      <c r="D61" s="51"/>
      <c r="E61" s="55"/>
      <c r="F61" s="40"/>
      <c r="G61" s="41"/>
      <c r="H61" s="42"/>
      <c r="I61" s="41"/>
      <c r="J61" s="43"/>
      <c r="K61" s="101"/>
      <c r="L61" s="106"/>
      <c r="M61" s="30" t="s">
        <v>42</v>
      </c>
      <c r="N61" s="33">
        <v>1637.76</v>
      </c>
      <c r="O61" s="24" t="s">
        <v>58</v>
      </c>
      <c r="P61" s="24">
        <v>0.03</v>
      </c>
      <c r="Q61" s="35">
        <v>1</v>
      </c>
      <c r="R61" s="34">
        <f t="shared" si="20"/>
        <v>49.132799999999996</v>
      </c>
      <c r="S61" s="107"/>
      <c r="T61" s="107"/>
      <c r="U61" s="107"/>
    </row>
    <row r="62" spans="1:21" ht="39" x14ac:dyDescent="0.25">
      <c r="A62" s="102"/>
      <c r="B62" s="95"/>
      <c r="C62" s="100"/>
      <c r="D62" s="51"/>
      <c r="E62" s="55"/>
      <c r="F62" s="40"/>
      <c r="G62" s="41"/>
      <c r="H62" s="42"/>
      <c r="I62" s="41"/>
      <c r="J62" s="43"/>
      <c r="K62" s="101"/>
      <c r="L62" s="106"/>
      <c r="M62" s="30" t="s">
        <v>42</v>
      </c>
      <c r="N62" s="33">
        <v>2861.77</v>
      </c>
      <c r="O62" s="24" t="s">
        <v>59</v>
      </c>
      <c r="P62" s="24">
        <v>0.03</v>
      </c>
      <c r="Q62" s="35">
        <v>1</v>
      </c>
      <c r="R62" s="34">
        <f t="shared" si="20"/>
        <v>85.853099999999998</v>
      </c>
      <c r="S62" s="107"/>
      <c r="T62" s="107"/>
      <c r="U62" s="107"/>
    </row>
    <row r="63" spans="1:21" ht="39" x14ac:dyDescent="0.25">
      <c r="A63" s="102">
        <v>15</v>
      </c>
      <c r="B63" s="95" t="s">
        <v>26</v>
      </c>
      <c r="C63" s="100" t="str">
        <f>'Перечень мероприятий-2027'!C16</f>
        <v>Строительство КЛ-6кВ от ПС "Районная" до ТП-58 (фид.6802)</v>
      </c>
      <c r="K63" s="101" t="str">
        <f>'Перечень мероприятий-2027'!D16</f>
        <v>ЭN232704_22</v>
      </c>
      <c r="L63" s="106">
        <f>'Перечень мероприятий-2027'!E16</f>
        <v>24701.521291999994</v>
      </c>
      <c r="M63" s="31" t="s">
        <v>42</v>
      </c>
      <c r="N63" s="33">
        <v>3728.22</v>
      </c>
      <c r="O63" s="24" t="s">
        <v>77</v>
      </c>
      <c r="P63" s="24">
        <f>'Перечень мероприятий-2027'!F16</f>
        <v>2.8</v>
      </c>
      <c r="Q63" s="35">
        <v>1</v>
      </c>
      <c r="R63" s="34">
        <f t="shared" ref="R63:R67" si="22">N63*P63*Q63</f>
        <v>10439.016</v>
      </c>
      <c r="S63" s="109">
        <f>SUM(R63:R67)*1.072*1.042*1.04*1.04</f>
        <v>34338.343513309395</v>
      </c>
      <c r="T63" s="109">
        <f>S63*1.22</f>
        <v>41892.77908623746</v>
      </c>
      <c r="U63" s="109">
        <f t="shared" ref="U63" si="23">T63-L63</f>
        <v>17191.257794237466</v>
      </c>
    </row>
    <row r="64" spans="1:21" ht="78" x14ac:dyDescent="0.25">
      <c r="A64" s="102"/>
      <c r="B64" s="95"/>
      <c r="C64" s="100"/>
      <c r="K64" s="101"/>
      <c r="L64" s="106"/>
      <c r="M64" s="31" t="s">
        <v>36</v>
      </c>
      <c r="N64" s="33">
        <v>3355.08</v>
      </c>
      <c r="O64" s="24" t="s">
        <v>37</v>
      </c>
      <c r="P64" s="24">
        <v>2.5</v>
      </c>
      <c r="Q64" s="35">
        <v>1</v>
      </c>
      <c r="R64" s="34">
        <f t="shared" si="22"/>
        <v>8387.7000000000007</v>
      </c>
      <c r="S64" s="109"/>
      <c r="T64" s="109"/>
      <c r="U64" s="109"/>
    </row>
    <row r="65" spans="1:21" ht="39" x14ac:dyDescent="0.25">
      <c r="A65" s="102"/>
      <c r="B65" s="95"/>
      <c r="C65" s="100"/>
      <c r="K65" s="101"/>
      <c r="L65" s="106"/>
      <c r="M65" s="31" t="s">
        <v>29</v>
      </c>
      <c r="N65" s="38">
        <v>866.6</v>
      </c>
      <c r="O65" s="24" t="s">
        <v>30</v>
      </c>
      <c r="P65" s="24">
        <v>2</v>
      </c>
      <c r="Q65" s="35">
        <v>1</v>
      </c>
      <c r="R65" s="34">
        <f t="shared" si="22"/>
        <v>1733.2</v>
      </c>
      <c r="S65" s="109"/>
      <c r="T65" s="109"/>
      <c r="U65" s="109"/>
    </row>
    <row r="66" spans="1:21" ht="78" x14ac:dyDescent="0.25">
      <c r="A66" s="102"/>
      <c r="B66" s="95"/>
      <c r="C66" s="100"/>
      <c r="K66" s="101"/>
      <c r="L66" s="106"/>
      <c r="M66" s="32" t="s">
        <v>38</v>
      </c>
      <c r="N66" s="33">
        <v>2.36</v>
      </c>
      <c r="O66" s="25" t="s">
        <v>39</v>
      </c>
      <c r="P66" s="25">
        <v>15</v>
      </c>
      <c r="Q66" s="35">
        <v>1</v>
      </c>
      <c r="R66" s="34">
        <f t="shared" si="22"/>
        <v>35.4</v>
      </c>
      <c r="S66" s="109"/>
      <c r="T66" s="109"/>
      <c r="U66" s="109"/>
    </row>
    <row r="67" spans="1:21" ht="39" x14ac:dyDescent="0.25">
      <c r="A67" s="102"/>
      <c r="B67" s="95"/>
      <c r="C67" s="100"/>
      <c r="K67" s="101"/>
      <c r="L67" s="106"/>
      <c r="M67" s="30" t="s">
        <v>40</v>
      </c>
      <c r="N67" s="33">
        <v>26087.97</v>
      </c>
      <c r="O67" s="24" t="s">
        <v>41</v>
      </c>
      <c r="P67" s="24">
        <v>0.3</v>
      </c>
      <c r="Q67" s="35">
        <v>1</v>
      </c>
      <c r="R67" s="34">
        <f t="shared" si="22"/>
        <v>7826.3909999999996</v>
      </c>
      <c r="S67" s="109"/>
      <c r="T67" s="109"/>
      <c r="U67" s="109"/>
    </row>
    <row r="68" spans="1:21" ht="39" x14ac:dyDescent="0.25">
      <c r="A68" s="102">
        <v>16</v>
      </c>
      <c r="B68" s="95" t="s">
        <v>26</v>
      </c>
      <c r="C68" s="100" t="str">
        <f>'Перечень мероприятий-2027'!C17</f>
        <v>Строительство КЛ-6кВ от ПС "Районная" до ТП-58 (фид.6710)</v>
      </c>
      <c r="K68" s="101" t="str">
        <f>'Перечень мероприятий-2027'!D17</f>
        <v>ЭN232704_23</v>
      </c>
      <c r="L68" s="106">
        <f>'Перечень мероприятий-2027'!E17</f>
        <v>9704.1690789999993</v>
      </c>
      <c r="M68" s="31" t="s">
        <v>42</v>
      </c>
      <c r="N68" s="33">
        <v>3728.22</v>
      </c>
      <c r="O68" s="24" t="s">
        <v>77</v>
      </c>
      <c r="P68" s="24">
        <f>'Перечень мероприятий-2027'!F17</f>
        <v>1.1000000000000001</v>
      </c>
      <c r="Q68" s="35">
        <v>1</v>
      </c>
      <c r="R68" s="34">
        <f t="shared" ref="R68:R73" si="24">N68*P68*Q68</f>
        <v>4101.0420000000004</v>
      </c>
      <c r="S68" s="109">
        <f>SUM(R68:R72)*1.072*1.042*1.04*1.04</f>
        <v>13472.981999890621</v>
      </c>
      <c r="T68" s="109">
        <f>S68*1.22</f>
        <v>16437.038039866558</v>
      </c>
      <c r="U68" s="109">
        <f t="shared" ref="U68" si="25">T68-L68</f>
        <v>6732.8689608665591</v>
      </c>
    </row>
    <row r="69" spans="1:21" ht="78" x14ac:dyDescent="0.25">
      <c r="A69" s="102"/>
      <c r="B69" s="95"/>
      <c r="C69" s="100"/>
      <c r="K69" s="101"/>
      <c r="L69" s="106"/>
      <c r="M69" s="31" t="s">
        <v>36</v>
      </c>
      <c r="N69" s="33">
        <v>3355.08</v>
      </c>
      <c r="O69" s="24" t="s">
        <v>37</v>
      </c>
      <c r="P69" s="24">
        <v>1.03</v>
      </c>
      <c r="Q69" s="35">
        <v>1</v>
      </c>
      <c r="R69" s="34">
        <f t="shared" si="24"/>
        <v>3455.7323999999999</v>
      </c>
      <c r="S69" s="109"/>
      <c r="T69" s="109"/>
      <c r="U69" s="109"/>
    </row>
    <row r="70" spans="1:21" ht="39" x14ac:dyDescent="0.25">
      <c r="A70" s="102"/>
      <c r="B70" s="95"/>
      <c r="C70" s="100"/>
      <c r="K70" s="101"/>
      <c r="L70" s="106"/>
      <c r="M70" s="31" t="s">
        <v>29</v>
      </c>
      <c r="N70" s="38">
        <v>866.6</v>
      </c>
      <c r="O70" s="24" t="s">
        <v>30</v>
      </c>
      <c r="P70" s="24">
        <v>2</v>
      </c>
      <c r="Q70" s="35">
        <v>1</v>
      </c>
      <c r="R70" s="34">
        <f t="shared" si="24"/>
        <v>1733.2</v>
      </c>
      <c r="S70" s="109"/>
      <c r="T70" s="109"/>
      <c r="U70" s="109"/>
    </row>
    <row r="71" spans="1:21" ht="78" x14ac:dyDescent="0.25">
      <c r="A71" s="102"/>
      <c r="B71" s="95"/>
      <c r="C71" s="100"/>
      <c r="K71" s="101"/>
      <c r="L71" s="106"/>
      <c r="M71" s="32" t="s">
        <v>38</v>
      </c>
      <c r="N71" s="33">
        <v>2.36</v>
      </c>
      <c r="O71" s="25" t="s">
        <v>39</v>
      </c>
      <c r="P71" s="25">
        <v>15</v>
      </c>
      <c r="Q71" s="35">
        <v>1</v>
      </c>
      <c r="R71" s="34">
        <f t="shared" si="24"/>
        <v>35.4</v>
      </c>
      <c r="S71" s="109"/>
      <c r="T71" s="109"/>
      <c r="U71" s="109"/>
    </row>
    <row r="72" spans="1:21" ht="39" x14ac:dyDescent="0.25">
      <c r="A72" s="102"/>
      <c r="B72" s="95"/>
      <c r="C72" s="100"/>
      <c r="K72" s="101"/>
      <c r="L72" s="106"/>
      <c r="M72" s="30" t="s">
        <v>40</v>
      </c>
      <c r="N72" s="33">
        <v>26087.97</v>
      </c>
      <c r="O72" s="24" t="s">
        <v>41</v>
      </c>
      <c r="P72" s="24">
        <v>7.0000000000000007E-2</v>
      </c>
      <c r="Q72" s="35">
        <v>1</v>
      </c>
      <c r="R72" s="34">
        <f t="shared" si="24"/>
        <v>1826.1579000000002</v>
      </c>
      <c r="S72" s="109"/>
      <c r="T72" s="109"/>
      <c r="U72" s="109"/>
    </row>
    <row r="73" spans="1:21" ht="42" customHeight="1" x14ac:dyDescent="0.25">
      <c r="A73" s="52">
        <v>17</v>
      </c>
      <c r="B73" s="55" t="s">
        <v>26</v>
      </c>
      <c r="C73" s="51" t="str">
        <f>'Перечень мероприятий-2027'!C18</f>
        <v>Реконструкция ПС "Рпень"</v>
      </c>
      <c r="D73" s="51"/>
      <c r="E73" s="55"/>
      <c r="F73" s="40"/>
      <c r="G73" s="41"/>
      <c r="H73" s="42"/>
      <c r="I73" s="41"/>
      <c r="J73" s="43"/>
      <c r="K73" s="60" t="str">
        <f>'Перечень мероприятий-2027'!D18</f>
        <v>ЭN232702_05</v>
      </c>
      <c r="L73" s="64">
        <f>'Перечень мероприятий-2027'!E18</f>
        <v>77193.466666666674</v>
      </c>
      <c r="M73" s="30" t="s">
        <v>284</v>
      </c>
      <c r="N73" s="33">
        <v>67168.72</v>
      </c>
      <c r="O73" s="24" t="s">
        <v>285</v>
      </c>
      <c r="P73" s="24">
        <v>1</v>
      </c>
      <c r="Q73" s="35">
        <v>1</v>
      </c>
      <c r="R73" s="34">
        <f t="shared" si="24"/>
        <v>67168.72</v>
      </c>
      <c r="S73" s="50">
        <f>SUM(R73:R73)*1.072*1.042*1.04*1.04</f>
        <v>81151.444588085273</v>
      </c>
      <c r="T73" s="50">
        <f>S73*1.22</f>
        <v>99004.76239746403</v>
      </c>
      <c r="U73" s="50">
        <f t="shared" ref="U73" si="26">T73-L73</f>
        <v>21811.295730797356</v>
      </c>
    </row>
    <row r="74" spans="1:21" ht="39" x14ac:dyDescent="0.25">
      <c r="A74" s="52">
        <v>18</v>
      </c>
      <c r="B74" s="55" t="s">
        <v>64</v>
      </c>
      <c r="C74" s="51" t="str">
        <f>'Перечень мероприятий-2027'!C19</f>
        <v xml:space="preserve">Цифровизация сетей </v>
      </c>
      <c r="D74" s="46"/>
      <c r="E74" s="46"/>
      <c r="F74" s="46"/>
      <c r="G74" s="46"/>
      <c r="H74" s="46"/>
      <c r="I74" s="46"/>
      <c r="J74" s="46"/>
      <c r="K74" s="66" t="s">
        <v>65</v>
      </c>
      <c r="L74" s="64">
        <f>'Перечень мероприятий-2027'!E19</f>
        <v>14959.721333333335</v>
      </c>
      <c r="M74" s="37" t="s">
        <v>210</v>
      </c>
      <c r="N74" s="65">
        <v>2246.6999999999998</v>
      </c>
      <c r="O74" s="35" t="s">
        <v>209</v>
      </c>
      <c r="P74" s="35">
        <v>5</v>
      </c>
      <c r="Q74" s="24">
        <v>1</v>
      </c>
      <c r="R74" s="39">
        <f t="shared" ref="R74:R78" si="27">N74*P74*Q74</f>
        <v>11233.5</v>
      </c>
      <c r="S74" s="63">
        <f>SUM(R74:R74)*1.072*1.042*1.04*1.04</f>
        <v>13572.013174886402</v>
      </c>
      <c r="T74" s="63">
        <f>S74*1.22</f>
        <v>16557.85607336141</v>
      </c>
      <c r="U74" s="63">
        <f t="shared" ref="U74" si="28">T74-L74</f>
        <v>1598.1347400280756</v>
      </c>
    </row>
    <row r="75" spans="1:21" ht="58.5" x14ac:dyDescent="0.25">
      <c r="A75" s="95">
        <v>19</v>
      </c>
      <c r="B75" s="95" t="s">
        <v>64</v>
      </c>
      <c r="C75" s="103" t="str">
        <f>'Перечень мероприятий-2026'!C27</f>
        <v>Строительство ВЛ 10-0,4 кВ п.Андреево</v>
      </c>
      <c r="D75" s="46"/>
      <c r="E75" s="46"/>
      <c r="F75" s="46"/>
      <c r="G75" s="46"/>
      <c r="H75" s="46"/>
      <c r="I75" s="46"/>
      <c r="J75" s="101"/>
      <c r="K75" s="106" t="str">
        <f>'Перечень мероприятий-2027'!D20</f>
        <v>ЭN232705_16</v>
      </c>
      <c r="L75" s="106">
        <f>'Перечень мероприятий-2027'!E20</f>
        <v>10166.666666666668</v>
      </c>
      <c r="M75" s="37" t="s">
        <v>46</v>
      </c>
      <c r="N75" s="38">
        <v>1526.73</v>
      </c>
      <c r="O75" s="35" t="s">
        <v>211</v>
      </c>
      <c r="P75" s="35">
        <f>'Перечень мероприятий-2027'!F20</f>
        <v>2</v>
      </c>
      <c r="Q75" s="35">
        <v>1</v>
      </c>
      <c r="R75" s="39">
        <f t="shared" si="27"/>
        <v>3053.46</v>
      </c>
      <c r="S75" s="96">
        <f>SUM(R75:R78)*1.072*1.042*1.04*1.04</f>
        <v>9481.1388605440006</v>
      </c>
      <c r="T75" s="96">
        <f>S75*1.22</f>
        <v>11566.989409863681</v>
      </c>
      <c r="U75" s="96">
        <f t="shared" ref="U75" si="29">T75-L75</f>
        <v>1400.3227431970136</v>
      </c>
    </row>
    <row r="76" spans="1:21" ht="19.5" x14ac:dyDescent="0.25">
      <c r="A76" s="95"/>
      <c r="B76" s="95"/>
      <c r="C76" s="104"/>
      <c r="D76" s="46"/>
      <c r="E76" s="46"/>
      <c r="F76" s="46"/>
      <c r="G76" s="46"/>
      <c r="H76" s="46"/>
      <c r="I76" s="46"/>
      <c r="J76" s="101"/>
      <c r="K76" s="106"/>
      <c r="L76" s="106"/>
      <c r="M76" s="37" t="s">
        <v>48</v>
      </c>
      <c r="N76" s="38">
        <v>949.02</v>
      </c>
      <c r="O76" s="35" t="s">
        <v>162</v>
      </c>
      <c r="P76" s="35">
        <f>P75</f>
        <v>2</v>
      </c>
      <c r="Q76" s="35">
        <v>1</v>
      </c>
      <c r="R76" s="39">
        <f t="shared" si="27"/>
        <v>1898.04</v>
      </c>
      <c r="S76" s="96"/>
      <c r="T76" s="96"/>
      <c r="U76" s="96"/>
    </row>
    <row r="77" spans="1:21" ht="58.5" x14ac:dyDescent="0.25">
      <c r="A77" s="95"/>
      <c r="B77" s="95"/>
      <c r="C77" s="104"/>
      <c r="D77" s="46"/>
      <c r="E77" s="46"/>
      <c r="F77" s="46"/>
      <c r="G77" s="46"/>
      <c r="H77" s="46"/>
      <c r="I77" s="46"/>
      <c r="J77" s="101"/>
      <c r="K77" s="106"/>
      <c r="L77" s="106"/>
      <c r="M77" s="37" t="s">
        <v>49</v>
      </c>
      <c r="N77" s="38">
        <v>795.69</v>
      </c>
      <c r="O77" s="35" t="s">
        <v>113</v>
      </c>
      <c r="P77" s="35">
        <v>2</v>
      </c>
      <c r="Q77" s="35">
        <v>1</v>
      </c>
      <c r="R77" s="39">
        <f t="shared" si="27"/>
        <v>1591.38</v>
      </c>
      <c r="S77" s="96"/>
      <c r="T77" s="96"/>
      <c r="U77" s="96"/>
    </row>
    <row r="78" spans="1:21" ht="39" x14ac:dyDescent="0.25">
      <c r="A78" s="95"/>
      <c r="B78" s="95"/>
      <c r="C78" s="105"/>
      <c r="D78" s="46"/>
      <c r="E78" s="46"/>
      <c r="F78" s="46"/>
      <c r="G78" s="46"/>
      <c r="H78" s="46"/>
      <c r="I78" s="46"/>
      <c r="J78" s="101"/>
      <c r="K78" s="106"/>
      <c r="L78" s="106"/>
      <c r="M78" s="37" t="s">
        <v>33</v>
      </c>
      <c r="N78" s="38">
        <v>652.30999999999995</v>
      </c>
      <c r="O78" s="35" t="s">
        <v>163</v>
      </c>
      <c r="P78" s="45">
        <f>P76</f>
        <v>2</v>
      </c>
      <c r="Q78" s="35">
        <v>1</v>
      </c>
      <c r="R78" s="39">
        <f t="shared" si="27"/>
        <v>1304.6199999999999</v>
      </c>
      <c r="S78" s="96"/>
      <c r="T78" s="96"/>
      <c r="U78" s="96"/>
    </row>
    <row r="79" spans="1:21" ht="58.5" x14ac:dyDescent="0.25">
      <c r="A79" s="95">
        <v>20</v>
      </c>
      <c r="B79" s="95" t="s">
        <v>64</v>
      </c>
      <c r="C79" s="103" t="str">
        <f>'Перечень мероприятий-2027'!C21</f>
        <v xml:space="preserve">Строительство ВЛ 10-0,4 кВ </v>
      </c>
      <c r="D79" s="46"/>
      <c r="E79" s="46"/>
      <c r="F79" s="46"/>
      <c r="G79" s="46"/>
      <c r="H79" s="46"/>
      <c r="I79" s="46"/>
      <c r="J79" s="101"/>
      <c r="K79" s="106" t="str">
        <f>'Перечень мероприятий-2027'!D21</f>
        <v>ЭN232705_17</v>
      </c>
      <c r="L79" s="106">
        <f>'Перечень мероприятий-2027'!E21</f>
        <v>25416.666666666668</v>
      </c>
      <c r="M79" s="37" t="s">
        <v>46</v>
      </c>
      <c r="N79" s="38">
        <v>963.68</v>
      </c>
      <c r="O79" s="35" t="s">
        <v>161</v>
      </c>
      <c r="P79" s="35">
        <f>'Перечень мероприятий-2027'!F21</f>
        <v>3.5</v>
      </c>
      <c r="Q79" s="35">
        <v>1</v>
      </c>
      <c r="R79" s="39">
        <f t="shared" ref="R79:R98" si="30">N79*P79*Q79</f>
        <v>3372.8799999999997</v>
      </c>
      <c r="S79" s="96">
        <f>SUM(R79:R82)*1.072*1.042*1.04*1.04</f>
        <v>15738.062258460674</v>
      </c>
      <c r="T79" s="96">
        <f>S79*1.22</f>
        <v>19200.43595532202</v>
      </c>
      <c r="U79" s="96">
        <f t="shared" ref="U79" si="31">T79-L79</f>
        <v>-6216.2307113446477</v>
      </c>
    </row>
    <row r="80" spans="1:21" ht="19.5" x14ac:dyDescent="0.25">
      <c r="A80" s="95"/>
      <c r="B80" s="95"/>
      <c r="C80" s="104"/>
      <c r="D80" s="46"/>
      <c r="E80" s="46"/>
      <c r="F80" s="46"/>
      <c r="G80" s="46"/>
      <c r="H80" s="46"/>
      <c r="I80" s="46"/>
      <c r="J80" s="101"/>
      <c r="K80" s="106"/>
      <c r="L80" s="106"/>
      <c r="M80" s="37" t="s">
        <v>48</v>
      </c>
      <c r="N80" s="38">
        <v>949.02</v>
      </c>
      <c r="O80" s="35" t="s">
        <v>162</v>
      </c>
      <c r="P80" s="35">
        <f>P79</f>
        <v>3.5</v>
      </c>
      <c r="Q80" s="35">
        <v>1</v>
      </c>
      <c r="R80" s="39">
        <f t="shared" si="30"/>
        <v>3321.5699999999997</v>
      </c>
      <c r="S80" s="96"/>
      <c r="T80" s="96"/>
      <c r="U80" s="96"/>
    </row>
    <row r="81" spans="1:21" ht="58.5" x14ac:dyDescent="0.25">
      <c r="A81" s="95"/>
      <c r="B81" s="95"/>
      <c r="C81" s="104"/>
      <c r="D81" s="46"/>
      <c r="E81" s="46"/>
      <c r="F81" s="46"/>
      <c r="G81" s="46"/>
      <c r="H81" s="46"/>
      <c r="I81" s="46"/>
      <c r="J81" s="101"/>
      <c r="K81" s="106"/>
      <c r="L81" s="106"/>
      <c r="M81" s="37" t="s">
        <v>49</v>
      </c>
      <c r="N81" s="38">
        <v>3289.12</v>
      </c>
      <c r="O81" s="35" t="s">
        <v>262</v>
      </c>
      <c r="P81" s="35">
        <v>1</v>
      </c>
      <c r="Q81" s="35">
        <v>1</v>
      </c>
      <c r="R81" s="39">
        <f t="shared" si="30"/>
        <v>3289.12</v>
      </c>
      <c r="S81" s="96"/>
      <c r="T81" s="96"/>
      <c r="U81" s="96"/>
    </row>
    <row r="82" spans="1:21" ht="39" x14ac:dyDescent="0.25">
      <c r="A82" s="95"/>
      <c r="B82" s="95"/>
      <c r="C82" s="105"/>
      <c r="D82" s="46"/>
      <c r="E82" s="46"/>
      <c r="F82" s="46"/>
      <c r="G82" s="46"/>
      <c r="H82" s="46"/>
      <c r="I82" s="46"/>
      <c r="J82" s="101"/>
      <c r="K82" s="106"/>
      <c r="L82" s="106"/>
      <c r="M82" s="37" t="s">
        <v>33</v>
      </c>
      <c r="N82" s="38">
        <v>869.36</v>
      </c>
      <c r="O82" s="35" t="s">
        <v>263</v>
      </c>
      <c r="P82" s="45">
        <f>P80</f>
        <v>3.5</v>
      </c>
      <c r="Q82" s="35">
        <v>1</v>
      </c>
      <c r="R82" s="39">
        <f t="shared" si="30"/>
        <v>3042.76</v>
      </c>
      <c r="S82" s="96"/>
      <c r="T82" s="96"/>
      <c r="U82" s="96"/>
    </row>
    <row r="83" spans="1:21" ht="58.5" x14ac:dyDescent="0.25">
      <c r="A83" s="95">
        <v>21</v>
      </c>
      <c r="B83" s="108" t="str">
        <f>'Перечень мероприятий-2027'!B22</f>
        <v>Собинка</v>
      </c>
      <c r="C83" s="100" t="str">
        <f>'Перечень мероприятий-2027'!C22</f>
        <v>Строительство ВЛЗ-10 кВ ф.101, ф.102 с ПС "Ундол"</v>
      </c>
      <c r="D83" s="46"/>
      <c r="E83" s="46"/>
      <c r="F83" s="46"/>
      <c r="G83" s="46"/>
      <c r="H83" s="46"/>
      <c r="I83" s="46"/>
      <c r="J83" s="46"/>
      <c r="K83" s="95" t="str">
        <f>'Перечень мероприятий-2027'!D22</f>
        <v>ЭN232706_09</v>
      </c>
      <c r="L83" s="101">
        <f>'Перечень мероприятий-2027'!E22</f>
        <v>27789.211453499993</v>
      </c>
      <c r="M83" s="37" t="s">
        <v>46</v>
      </c>
      <c r="N83" s="38">
        <v>1929.53</v>
      </c>
      <c r="O83" s="35" t="s">
        <v>47</v>
      </c>
      <c r="P83" s="35">
        <f>'Перечень мероприятий-2027'!F22</f>
        <v>4.5</v>
      </c>
      <c r="Q83" s="35">
        <v>1</v>
      </c>
      <c r="R83" s="39">
        <f t="shared" si="30"/>
        <v>8682.8850000000002</v>
      </c>
      <c r="S83" s="96">
        <f>SUM(R83:R86)*1.072*1.042*1.04*1.04</f>
        <v>26633.150329743366</v>
      </c>
      <c r="T83" s="96">
        <f>S83*1.22</f>
        <v>32492.443402286906</v>
      </c>
      <c r="U83" s="96">
        <f t="shared" ref="U83" si="32">T83-L83</f>
        <v>4703.2319487869136</v>
      </c>
    </row>
    <row r="84" spans="1:21" ht="19.5" x14ac:dyDescent="0.25">
      <c r="A84" s="95"/>
      <c r="B84" s="108"/>
      <c r="C84" s="100"/>
      <c r="D84" s="46"/>
      <c r="E84" s="46"/>
      <c r="F84" s="46"/>
      <c r="G84" s="46"/>
      <c r="H84" s="46"/>
      <c r="I84" s="46"/>
      <c r="J84" s="46"/>
      <c r="K84" s="95"/>
      <c r="L84" s="101"/>
      <c r="M84" s="37" t="s">
        <v>48</v>
      </c>
      <c r="N84" s="38">
        <v>1262.83</v>
      </c>
      <c r="O84" s="35" t="s">
        <v>50</v>
      </c>
      <c r="P84" s="35">
        <f>P83</f>
        <v>4.5</v>
      </c>
      <c r="Q84" s="35">
        <v>1</v>
      </c>
      <c r="R84" s="39">
        <f t="shared" si="30"/>
        <v>5682.7349999999997</v>
      </c>
      <c r="S84" s="96"/>
      <c r="T84" s="96"/>
      <c r="U84" s="96"/>
    </row>
    <row r="85" spans="1:21" ht="58.5" x14ac:dyDescent="0.25">
      <c r="A85" s="95"/>
      <c r="B85" s="108"/>
      <c r="C85" s="100"/>
      <c r="D85" s="46"/>
      <c r="E85" s="46"/>
      <c r="F85" s="46"/>
      <c r="G85" s="46"/>
      <c r="H85" s="46"/>
      <c r="I85" s="46"/>
      <c r="J85" s="46"/>
      <c r="K85" s="95"/>
      <c r="L85" s="101"/>
      <c r="M85" s="37" t="s">
        <v>49</v>
      </c>
      <c r="N85" s="38">
        <v>795.69</v>
      </c>
      <c r="O85" s="35" t="s">
        <v>164</v>
      </c>
      <c r="P85" s="35">
        <v>1</v>
      </c>
      <c r="Q85" s="35">
        <v>1</v>
      </c>
      <c r="R85" s="39">
        <f t="shared" si="30"/>
        <v>795.69</v>
      </c>
      <c r="S85" s="96"/>
      <c r="T85" s="96"/>
      <c r="U85" s="96"/>
    </row>
    <row r="86" spans="1:21" ht="39" x14ac:dyDescent="0.25">
      <c r="A86" s="95"/>
      <c r="B86" s="108"/>
      <c r="C86" s="100"/>
      <c r="D86" s="46"/>
      <c r="E86" s="46"/>
      <c r="F86" s="46"/>
      <c r="G86" s="46"/>
      <c r="H86" s="46"/>
      <c r="I86" s="46"/>
      <c r="J86" s="46"/>
      <c r="K86" s="95"/>
      <c r="L86" s="101"/>
      <c r="M86" s="37" t="s">
        <v>33</v>
      </c>
      <c r="N86" s="38">
        <v>1529.52</v>
      </c>
      <c r="O86" s="35" t="s">
        <v>51</v>
      </c>
      <c r="P86" s="45">
        <f>P84</f>
        <v>4.5</v>
      </c>
      <c r="Q86" s="35">
        <v>1</v>
      </c>
      <c r="R86" s="39">
        <f t="shared" si="30"/>
        <v>6882.84</v>
      </c>
      <c r="S86" s="96"/>
      <c r="T86" s="96"/>
      <c r="U86" s="96"/>
    </row>
    <row r="87" spans="1:21" ht="39" x14ac:dyDescent="0.25">
      <c r="A87" s="102">
        <v>22</v>
      </c>
      <c r="B87" s="95" t="str">
        <f>'Перечень мероприятий-2027'!B23</f>
        <v>Собинка</v>
      </c>
      <c r="C87" s="100" t="str">
        <f>'Перечень мероприятий-2027'!C23</f>
        <v>Строительство КЛ-10 кВ ТП-60-ТП-55</v>
      </c>
      <c r="D87" s="51"/>
      <c r="E87" s="55"/>
      <c r="F87" s="40"/>
      <c r="G87" s="41"/>
      <c r="H87" s="42"/>
      <c r="I87" s="41"/>
      <c r="J87" s="43"/>
      <c r="K87" s="101" t="str">
        <f>'Перечень мероприятий-2027'!D23</f>
        <v>ЭN232709_20</v>
      </c>
      <c r="L87" s="106">
        <f>'Перечень мероприятий-2027'!E23</f>
        <v>3528.7887559999999</v>
      </c>
      <c r="M87" s="31" t="s">
        <v>42</v>
      </c>
      <c r="N87" s="33">
        <v>3411.85</v>
      </c>
      <c r="O87" s="24" t="s">
        <v>264</v>
      </c>
      <c r="P87" s="24">
        <f>'Перечень мероприятий-2027'!F23</f>
        <v>0.4</v>
      </c>
      <c r="Q87" s="35">
        <v>1</v>
      </c>
      <c r="R87" s="34">
        <f t="shared" si="30"/>
        <v>1364.74</v>
      </c>
      <c r="S87" s="107">
        <f>SUM(R87:R90)*1.072*1.042*1.04*1.04</f>
        <v>4360.0214651854858</v>
      </c>
      <c r="T87" s="107">
        <f>S87*1.22</f>
        <v>5319.226187526293</v>
      </c>
      <c r="U87" s="107">
        <f t="shared" ref="U87" si="33">T87-L87</f>
        <v>1790.437431526293</v>
      </c>
    </row>
    <row r="88" spans="1:21" ht="78" x14ac:dyDescent="0.25">
      <c r="A88" s="102"/>
      <c r="B88" s="95"/>
      <c r="C88" s="100"/>
      <c r="D88" s="51"/>
      <c r="E88" s="55"/>
      <c r="F88" s="40"/>
      <c r="G88" s="41"/>
      <c r="H88" s="42"/>
      <c r="I88" s="41"/>
      <c r="J88" s="43"/>
      <c r="K88" s="101"/>
      <c r="L88" s="106"/>
      <c r="M88" s="31" t="s">
        <v>36</v>
      </c>
      <c r="N88" s="33">
        <v>3355.08</v>
      </c>
      <c r="O88" s="24" t="s">
        <v>37</v>
      </c>
      <c r="P88" s="24">
        <v>0.4</v>
      </c>
      <c r="Q88" s="35">
        <v>1</v>
      </c>
      <c r="R88" s="34">
        <f t="shared" si="30"/>
        <v>1342.0320000000002</v>
      </c>
      <c r="S88" s="107"/>
      <c r="T88" s="107"/>
      <c r="U88" s="107"/>
    </row>
    <row r="89" spans="1:21" ht="39" x14ac:dyDescent="0.25">
      <c r="A89" s="102"/>
      <c r="B89" s="95"/>
      <c r="C89" s="100"/>
      <c r="D89" s="51"/>
      <c r="E89" s="55"/>
      <c r="F89" s="40"/>
      <c r="G89" s="41"/>
      <c r="H89" s="42"/>
      <c r="I89" s="41"/>
      <c r="J89" s="43"/>
      <c r="K89" s="101"/>
      <c r="L89" s="106"/>
      <c r="M89" s="31" t="s">
        <v>29</v>
      </c>
      <c r="N89" s="38">
        <v>866.6</v>
      </c>
      <c r="O89" s="24" t="s">
        <v>30</v>
      </c>
      <c r="P89" s="24">
        <v>1</v>
      </c>
      <c r="Q89" s="35">
        <v>1</v>
      </c>
      <c r="R89" s="34">
        <f t="shared" si="30"/>
        <v>866.6</v>
      </c>
      <c r="S89" s="107"/>
      <c r="T89" s="107"/>
      <c r="U89" s="107"/>
    </row>
    <row r="90" spans="1:21" ht="78" x14ac:dyDescent="0.25">
      <c r="A90" s="102"/>
      <c r="B90" s="95"/>
      <c r="C90" s="100"/>
      <c r="D90" s="51"/>
      <c r="E90" s="55"/>
      <c r="F90" s="40"/>
      <c r="G90" s="41"/>
      <c r="H90" s="42"/>
      <c r="I90" s="41"/>
      <c r="J90" s="43"/>
      <c r="K90" s="101"/>
      <c r="L90" s="106"/>
      <c r="M90" s="32" t="s">
        <v>38</v>
      </c>
      <c r="N90" s="33">
        <v>2.36</v>
      </c>
      <c r="O90" s="25" t="s">
        <v>39</v>
      </c>
      <c r="P90" s="25">
        <v>15</v>
      </c>
      <c r="Q90" s="35">
        <v>1</v>
      </c>
      <c r="R90" s="34">
        <f t="shared" si="30"/>
        <v>35.4</v>
      </c>
      <c r="S90" s="107"/>
      <c r="T90" s="107"/>
      <c r="U90" s="107"/>
    </row>
    <row r="91" spans="1:21" ht="39" x14ac:dyDescent="0.25">
      <c r="A91" s="130">
        <v>23</v>
      </c>
      <c r="B91" s="95" t="str">
        <f>'Перечень мероприятий-2027'!B24</f>
        <v>Собинка</v>
      </c>
      <c r="C91" s="100" t="str">
        <f>'Перечень мероприятий-2027'!C24</f>
        <v>Строительство КЛ-10 кВ ТП-55-ТП-56</v>
      </c>
      <c r="D91" s="51"/>
      <c r="E91" s="55"/>
      <c r="F91" s="40"/>
      <c r="G91" s="41"/>
      <c r="H91" s="42"/>
      <c r="I91" s="41"/>
      <c r="J91" s="43"/>
      <c r="K91" s="101" t="str">
        <f>'Перечень мероприятий-2027'!D24</f>
        <v>ЭN232709_21</v>
      </c>
      <c r="L91" s="106">
        <f>'Перечень мероприятий-2027'!E24</f>
        <v>3528.7887559999999</v>
      </c>
      <c r="M91" s="31" t="s">
        <v>42</v>
      </c>
      <c r="N91" s="33">
        <v>3411.85</v>
      </c>
      <c r="O91" s="24" t="s">
        <v>264</v>
      </c>
      <c r="P91" s="24">
        <f>'Перечень мероприятий-2027'!F27</f>
        <v>0.4</v>
      </c>
      <c r="Q91" s="35">
        <v>1</v>
      </c>
      <c r="R91" s="34">
        <f t="shared" ref="R91:R94" si="34">N91*P91*Q91</f>
        <v>1364.74</v>
      </c>
      <c r="S91" s="107">
        <f>SUM(R91:R94)*1.072*1.042*1.04*1.04</f>
        <v>4360.0214651854858</v>
      </c>
      <c r="T91" s="107">
        <f>S91*1.22</f>
        <v>5319.226187526293</v>
      </c>
      <c r="U91" s="107">
        <f t="shared" ref="U91" si="35">T91-L91</f>
        <v>1790.437431526293</v>
      </c>
    </row>
    <row r="92" spans="1:21" ht="66" customHeight="1" x14ac:dyDescent="0.25">
      <c r="A92" s="131"/>
      <c r="B92" s="95"/>
      <c r="C92" s="100"/>
      <c r="D92" s="51"/>
      <c r="E92" s="55"/>
      <c r="F92" s="40"/>
      <c r="G92" s="41"/>
      <c r="H92" s="42"/>
      <c r="I92" s="41"/>
      <c r="J92" s="43"/>
      <c r="K92" s="101"/>
      <c r="L92" s="106"/>
      <c r="M92" s="31" t="s">
        <v>36</v>
      </c>
      <c r="N92" s="33">
        <v>3355.08</v>
      </c>
      <c r="O92" s="24" t="s">
        <v>37</v>
      </c>
      <c r="P92" s="24">
        <v>0.4</v>
      </c>
      <c r="Q92" s="35">
        <v>1</v>
      </c>
      <c r="R92" s="34">
        <f t="shared" si="34"/>
        <v>1342.0320000000002</v>
      </c>
      <c r="S92" s="107"/>
      <c r="T92" s="107"/>
      <c r="U92" s="107"/>
    </row>
    <row r="93" spans="1:21" ht="39" x14ac:dyDescent="0.25">
      <c r="A93" s="131"/>
      <c r="B93" s="95"/>
      <c r="C93" s="100"/>
      <c r="D93" s="51"/>
      <c r="E93" s="55"/>
      <c r="F93" s="40"/>
      <c r="G93" s="41"/>
      <c r="H93" s="42"/>
      <c r="I93" s="41"/>
      <c r="J93" s="43"/>
      <c r="K93" s="101"/>
      <c r="L93" s="106"/>
      <c r="M93" s="31" t="s">
        <v>29</v>
      </c>
      <c r="N93" s="38">
        <v>866.6</v>
      </c>
      <c r="O93" s="24" t="s">
        <v>30</v>
      </c>
      <c r="P93" s="24">
        <v>1</v>
      </c>
      <c r="Q93" s="35">
        <v>1</v>
      </c>
      <c r="R93" s="34">
        <f t="shared" si="34"/>
        <v>866.6</v>
      </c>
      <c r="S93" s="107"/>
      <c r="T93" s="107"/>
      <c r="U93" s="107"/>
    </row>
    <row r="94" spans="1:21" ht="78" x14ac:dyDescent="0.25">
      <c r="A94" s="132"/>
      <c r="B94" s="95"/>
      <c r="C94" s="100"/>
      <c r="D94" s="51"/>
      <c r="E94" s="55"/>
      <c r="F94" s="40"/>
      <c r="G94" s="41"/>
      <c r="H94" s="42"/>
      <c r="I94" s="41"/>
      <c r="J94" s="43"/>
      <c r="K94" s="101"/>
      <c r="L94" s="106"/>
      <c r="M94" s="32" t="s">
        <v>38</v>
      </c>
      <c r="N94" s="33">
        <v>2.36</v>
      </c>
      <c r="O94" s="25" t="s">
        <v>39</v>
      </c>
      <c r="P94" s="25">
        <v>15</v>
      </c>
      <c r="Q94" s="35">
        <v>1</v>
      </c>
      <c r="R94" s="34">
        <f t="shared" si="34"/>
        <v>35.4</v>
      </c>
      <c r="S94" s="107"/>
      <c r="T94" s="107"/>
      <c r="U94" s="107"/>
    </row>
    <row r="95" spans="1:21" ht="39" x14ac:dyDescent="0.25">
      <c r="A95" s="95">
        <v>24</v>
      </c>
      <c r="B95" s="95" t="s">
        <v>76</v>
      </c>
      <c r="C95" s="100" t="str">
        <f>'Перечень мероприятий-2027'!C25</f>
        <v>Строительство КЛ-10кВ ТП-10-ТП-39</v>
      </c>
      <c r="D95" s="46"/>
      <c r="E95" s="46"/>
      <c r="F95" s="46"/>
      <c r="G95" s="46"/>
      <c r="H95" s="46"/>
      <c r="I95" s="46"/>
      <c r="J95" s="101"/>
      <c r="K95" s="106" t="str">
        <f>'Перечень мероприятий-2027'!D25</f>
        <v>ЭN232704_25</v>
      </c>
      <c r="L95" s="106">
        <f>'Перечень мероприятий-2027'!E25</f>
        <v>4587.4253827999992</v>
      </c>
      <c r="M95" s="31" t="s">
        <v>42</v>
      </c>
      <c r="N95" s="33">
        <v>3728.22</v>
      </c>
      <c r="O95" s="24" t="s">
        <v>77</v>
      </c>
      <c r="P95" s="24">
        <f>'Перечень мероприятий-2027'!F25</f>
        <v>0.52</v>
      </c>
      <c r="Q95" s="35">
        <v>1</v>
      </c>
      <c r="R95" s="34">
        <f t="shared" si="30"/>
        <v>1938.6743999999999</v>
      </c>
      <c r="S95" s="109">
        <f>SUM(R95:R98)*1.072*1.042*1.04*1.04</f>
        <v>5505.6402501361672</v>
      </c>
      <c r="T95" s="109">
        <f>S95*1.22</f>
        <v>6716.8811051661241</v>
      </c>
      <c r="U95" s="109">
        <f t="shared" ref="U95" si="36">T95-L95</f>
        <v>2129.455722366125</v>
      </c>
    </row>
    <row r="96" spans="1:21" ht="64.5" customHeight="1" x14ac:dyDescent="0.25">
      <c r="A96" s="95"/>
      <c r="B96" s="95"/>
      <c r="C96" s="100"/>
      <c r="D96" s="46"/>
      <c r="E96" s="46"/>
      <c r="F96" s="46"/>
      <c r="G96" s="46"/>
      <c r="H96" s="46"/>
      <c r="I96" s="46"/>
      <c r="J96" s="101"/>
      <c r="K96" s="106"/>
      <c r="L96" s="106"/>
      <c r="M96" s="31" t="s">
        <v>36</v>
      </c>
      <c r="N96" s="33">
        <v>3355.08</v>
      </c>
      <c r="O96" s="24" t="s">
        <v>37</v>
      </c>
      <c r="P96" s="24">
        <f>P95</f>
        <v>0.52</v>
      </c>
      <c r="Q96" s="35">
        <v>1</v>
      </c>
      <c r="R96" s="34">
        <f t="shared" si="30"/>
        <v>1744.6415999999999</v>
      </c>
      <c r="S96" s="109"/>
      <c r="T96" s="109"/>
      <c r="U96" s="109"/>
    </row>
    <row r="97" spans="1:21" ht="39" x14ac:dyDescent="0.25">
      <c r="A97" s="95"/>
      <c r="B97" s="95"/>
      <c r="C97" s="100"/>
      <c r="D97" s="46"/>
      <c r="E97" s="46"/>
      <c r="F97" s="46"/>
      <c r="G97" s="46"/>
      <c r="H97" s="46"/>
      <c r="I97" s="46"/>
      <c r="J97" s="101"/>
      <c r="K97" s="106"/>
      <c r="L97" s="106"/>
      <c r="M97" s="31" t="s">
        <v>29</v>
      </c>
      <c r="N97" s="33">
        <v>866.6</v>
      </c>
      <c r="O97" s="24" t="s">
        <v>30</v>
      </c>
      <c r="P97" s="24">
        <v>1</v>
      </c>
      <c r="Q97" s="35">
        <v>1</v>
      </c>
      <c r="R97" s="34">
        <f t="shared" si="30"/>
        <v>866.6</v>
      </c>
      <c r="S97" s="109"/>
      <c r="T97" s="109"/>
      <c r="U97" s="109"/>
    </row>
    <row r="98" spans="1:21" ht="78" x14ac:dyDescent="0.25">
      <c r="A98" s="95"/>
      <c r="B98" s="95"/>
      <c r="C98" s="100"/>
      <c r="D98" s="46"/>
      <c r="E98" s="46"/>
      <c r="F98" s="46"/>
      <c r="G98" s="46"/>
      <c r="H98" s="46"/>
      <c r="I98" s="46"/>
      <c r="J98" s="101"/>
      <c r="K98" s="106"/>
      <c r="L98" s="106"/>
      <c r="M98" s="31" t="s">
        <v>38</v>
      </c>
      <c r="N98" s="33">
        <v>2.36</v>
      </c>
      <c r="O98" s="24" t="s">
        <v>39</v>
      </c>
      <c r="P98" s="24">
        <v>3</v>
      </c>
      <c r="Q98" s="35">
        <v>1</v>
      </c>
      <c r="R98" s="34">
        <f t="shared" si="30"/>
        <v>7.08</v>
      </c>
      <c r="S98" s="109"/>
      <c r="T98" s="109"/>
      <c r="U98" s="109"/>
    </row>
    <row r="99" spans="1:21" ht="39" x14ac:dyDescent="0.25">
      <c r="A99" s="95">
        <v>25</v>
      </c>
      <c r="B99" s="95" t="s">
        <v>76</v>
      </c>
      <c r="C99" s="100" t="str">
        <f>'Перечень мероприятий-2027'!C26</f>
        <v>Строительство КЛ-10кВ ТП-4-ТП-10</v>
      </c>
      <c r="D99" s="46"/>
      <c r="E99" s="46"/>
      <c r="F99" s="46"/>
      <c r="G99" s="46"/>
      <c r="H99" s="46"/>
      <c r="I99" s="46"/>
      <c r="J99" s="101"/>
      <c r="K99" s="106" t="str">
        <f>'Перечень мероприятий-2027'!D26</f>
        <v>ЭN232704_26</v>
      </c>
      <c r="L99" s="106">
        <f>'Перечень мероприятий-2027'!E26</f>
        <v>2646.5915670000004</v>
      </c>
      <c r="M99" s="31" t="s">
        <v>42</v>
      </c>
      <c r="N99" s="33">
        <v>3728.22</v>
      </c>
      <c r="O99" s="24" t="s">
        <v>77</v>
      </c>
      <c r="P99" s="24">
        <f>'Перечень мероприятий-2027'!F26</f>
        <v>0.3</v>
      </c>
      <c r="Q99" s="35">
        <v>1</v>
      </c>
      <c r="R99" s="34">
        <f t="shared" ref="R99:R102" si="37">N99*P99*Q99</f>
        <v>1118.4659999999999</v>
      </c>
      <c r="S99" s="109">
        <f>SUM(R99:R102)*1.072*1.042*1.04*1.04</f>
        <v>3622.912604899328</v>
      </c>
      <c r="T99" s="109">
        <f>S99*1.22</f>
        <v>4419.95337797718</v>
      </c>
      <c r="U99" s="109">
        <f t="shared" ref="U99" si="38">T99-L99</f>
        <v>1773.3618109771796</v>
      </c>
    </row>
    <row r="100" spans="1:21" ht="78" x14ac:dyDescent="0.25">
      <c r="A100" s="95"/>
      <c r="B100" s="95"/>
      <c r="C100" s="100"/>
      <c r="D100" s="46"/>
      <c r="E100" s="46"/>
      <c r="F100" s="46"/>
      <c r="G100" s="46"/>
      <c r="H100" s="46"/>
      <c r="I100" s="46"/>
      <c r="J100" s="101"/>
      <c r="K100" s="106"/>
      <c r="L100" s="106"/>
      <c r="M100" s="31" t="s">
        <v>36</v>
      </c>
      <c r="N100" s="33">
        <v>3355.08</v>
      </c>
      <c r="O100" s="24" t="s">
        <v>37</v>
      </c>
      <c r="P100" s="24">
        <f>P99</f>
        <v>0.3</v>
      </c>
      <c r="Q100" s="35">
        <v>1</v>
      </c>
      <c r="R100" s="34">
        <f t="shared" si="37"/>
        <v>1006.5239999999999</v>
      </c>
      <c r="S100" s="109"/>
      <c r="T100" s="109"/>
      <c r="U100" s="109"/>
    </row>
    <row r="101" spans="1:21" ht="39" x14ac:dyDescent="0.25">
      <c r="A101" s="95"/>
      <c r="B101" s="95"/>
      <c r="C101" s="100"/>
      <c r="D101" s="46"/>
      <c r="E101" s="46"/>
      <c r="F101" s="46"/>
      <c r="G101" s="46"/>
      <c r="H101" s="46"/>
      <c r="I101" s="46"/>
      <c r="J101" s="101"/>
      <c r="K101" s="106"/>
      <c r="L101" s="106"/>
      <c r="M101" s="31" t="s">
        <v>29</v>
      </c>
      <c r="N101" s="33">
        <v>866.6</v>
      </c>
      <c r="O101" s="24" t="s">
        <v>30</v>
      </c>
      <c r="P101" s="24">
        <v>1</v>
      </c>
      <c r="Q101" s="35">
        <v>1</v>
      </c>
      <c r="R101" s="34">
        <f t="shared" si="37"/>
        <v>866.6</v>
      </c>
      <c r="S101" s="109"/>
      <c r="T101" s="109"/>
      <c r="U101" s="109"/>
    </row>
    <row r="102" spans="1:21" ht="78" x14ac:dyDescent="0.25">
      <c r="A102" s="95"/>
      <c r="B102" s="95"/>
      <c r="C102" s="100"/>
      <c r="D102" s="46"/>
      <c r="E102" s="46"/>
      <c r="F102" s="46"/>
      <c r="G102" s="46"/>
      <c r="H102" s="46"/>
      <c r="I102" s="46"/>
      <c r="J102" s="101"/>
      <c r="K102" s="106"/>
      <c r="L102" s="106"/>
      <c r="M102" s="31" t="s">
        <v>38</v>
      </c>
      <c r="N102" s="33">
        <v>2.36</v>
      </c>
      <c r="O102" s="24" t="s">
        <v>39</v>
      </c>
      <c r="P102" s="24">
        <v>3</v>
      </c>
      <c r="Q102" s="35">
        <v>1</v>
      </c>
      <c r="R102" s="34">
        <f t="shared" si="37"/>
        <v>7.08</v>
      </c>
      <c r="S102" s="109"/>
      <c r="T102" s="109"/>
      <c r="U102" s="109"/>
    </row>
    <row r="103" spans="1:21" ht="39" x14ac:dyDescent="0.25">
      <c r="A103" s="95">
        <v>26</v>
      </c>
      <c r="B103" s="95" t="s">
        <v>76</v>
      </c>
      <c r="C103" s="100" t="str">
        <f>'Перечень мероприятий-2027'!C27</f>
        <v>Строительство КЛ-10кВ ТП-50-ТП-15</v>
      </c>
      <c r="D103" s="46"/>
      <c r="E103" s="46"/>
      <c r="F103" s="46"/>
      <c r="G103" s="46"/>
      <c r="H103" s="46"/>
      <c r="I103" s="46"/>
      <c r="J103" s="101"/>
      <c r="K103" s="106" t="str">
        <f>'Перечень мероприятий-2027'!D27</f>
        <v>ЭN232704_27</v>
      </c>
      <c r="L103" s="106">
        <f>'Перечень мероприятий-2027'!E27</f>
        <v>3528.7887559999999</v>
      </c>
      <c r="M103" s="31" t="s">
        <v>42</v>
      </c>
      <c r="N103" s="33">
        <v>3728.22</v>
      </c>
      <c r="O103" s="24" t="s">
        <v>77</v>
      </c>
      <c r="P103" s="24">
        <f>'Перечень мероприятий-2027'!F27</f>
        <v>0.4</v>
      </c>
      <c r="Q103" s="35">
        <v>1</v>
      </c>
      <c r="R103" s="34">
        <f t="shared" ref="R103:R109" si="39">N103*P103*Q103</f>
        <v>1491.288</v>
      </c>
      <c r="S103" s="109">
        <f>SUM(R103:R106)*1.072*1.042*1.04*1.04</f>
        <v>4478.6978981888014</v>
      </c>
      <c r="T103" s="109">
        <f>S103*1.22</f>
        <v>5464.0114357903376</v>
      </c>
      <c r="U103" s="109">
        <f t="shared" ref="U103" si="40">T103-L103</f>
        <v>1935.2226797903377</v>
      </c>
    </row>
    <row r="104" spans="1:21" ht="78" x14ac:dyDescent="0.25">
      <c r="A104" s="95"/>
      <c r="B104" s="95"/>
      <c r="C104" s="100"/>
      <c r="D104" s="46"/>
      <c r="E104" s="46"/>
      <c r="F104" s="46"/>
      <c r="G104" s="46"/>
      <c r="H104" s="46"/>
      <c r="I104" s="46"/>
      <c r="J104" s="101"/>
      <c r="K104" s="106"/>
      <c r="L104" s="106"/>
      <c r="M104" s="31" t="s">
        <v>36</v>
      </c>
      <c r="N104" s="33">
        <v>3355.08</v>
      </c>
      <c r="O104" s="24" t="s">
        <v>37</v>
      </c>
      <c r="P104" s="24">
        <f>P103</f>
        <v>0.4</v>
      </c>
      <c r="Q104" s="35">
        <v>1</v>
      </c>
      <c r="R104" s="34">
        <f t="shared" si="39"/>
        <v>1342.0320000000002</v>
      </c>
      <c r="S104" s="109"/>
      <c r="T104" s="109"/>
      <c r="U104" s="109"/>
    </row>
    <row r="105" spans="1:21" ht="39" x14ac:dyDescent="0.25">
      <c r="A105" s="95"/>
      <c r="B105" s="95"/>
      <c r="C105" s="100"/>
      <c r="D105" s="46"/>
      <c r="E105" s="46"/>
      <c r="F105" s="46"/>
      <c r="G105" s="46"/>
      <c r="H105" s="46"/>
      <c r="I105" s="46"/>
      <c r="J105" s="101"/>
      <c r="K105" s="106"/>
      <c r="L105" s="106"/>
      <c r="M105" s="31" t="s">
        <v>29</v>
      </c>
      <c r="N105" s="33">
        <v>866.6</v>
      </c>
      <c r="O105" s="24" t="s">
        <v>30</v>
      </c>
      <c r="P105" s="24">
        <v>1</v>
      </c>
      <c r="Q105" s="35">
        <v>1</v>
      </c>
      <c r="R105" s="34">
        <f t="shared" si="39"/>
        <v>866.6</v>
      </c>
      <c r="S105" s="109"/>
      <c r="T105" s="109"/>
      <c r="U105" s="109"/>
    </row>
    <row r="106" spans="1:21" ht="78" x14ac:dyDescent="0.25">
      <c r="A106" s="95"/>
      <c r="B106" s="95"/>
      <c r="C106" s="100"/>
      <c r="D106" s="46"/>
      <c r="E106" s="46"/>
      <c r="F106" s="46"/>
      <c r="G106" s="46"/>
      <c r="H106" s="46"/>
      <c r="I106" s="46"/>
      <c r="J106" s="101"/>
      <c r="K106" s="106"/>
      <c r="L106" s="106"/>
      <c r="M106" s="31" t="s">
        <v>38</v>
      </c>
      <c r="N106" s="33">
        <v>2.36</v>
      </c>
      <c r="O106" s="24" t="s">
        <v>39</v>
      </c>
      <c r="P106" s="24">
        <v>3</v>
      </c>
      <c r="Q106" s="35">
        <v>1</v>
      </c>
      <c r="R106" s="34">
        <f t="shared" si="39"/>
        <v>7.08</v>
      </c>
      <c r="S106" s="109"/>
      <c r="T106" s="109"/>
      <c r="U106" s="109"/>
    </row>
    <row r="107" spans="1:21" ht="39" x14ac:dyDescent="0.25">
      <c r="A107" s="102">
        <v>27</v>
      </c>
      <c r="B107" s="95" t="str">
        <f>'Перечень мероприятий-2027'!B28</f>
        <v>Петушки</v>
      </c>
      <c r="C107" s="100" t="str">
        <f>'Перечень мероприятий-2027'!C28</f>
        <v xml:space="preserve">Строительство КТП взамен ТП-6 п.Городищи </v>
      </c>
      <c r="D107" s="51"/>
      <c r="E107" s="55"/>
      <c r="F107" s="40"/>
      <c r="G107" s="41"/>
      <c r="H107" s="42"/>
      <c r="I107" s="41"/>
      <c r="J107" s="43"/>
      <c r="K107" s="101" t="str">
        <f>'Перечень мероприятий-2027'!D28</f>
        <v>ЭN232702_70</v>
      </c>
      <c r="L107" s="106">
        <f>'Перечень мероприятий-2027'!E28</f>
        <v>11027.464862499999</v>
      </c>
      <c r="M107" s="30" t="s">
        <v>53</v>
      </c>
      <c r="N107" s="33">
        <v>8889.14</v>
      </c>
      <c r="O107" s="24" t="s">
        <v>54</v>
      </c>
      <c r="P107" s="24">
        <v>1</v>
      </c>
      <c r="Q107" s="35">
        <v>1</v>
      </c>
      <c r="R107" s="34">
        <f t="shared" si="39"/>
        <v>8889.14</v>
      </c>
      <c r="S107" s="107">
        <f>SUM(R107:R109)*1.072*1.042*1.04*1.04</f>
        <v>10902.706690402243</v>
      </c>
      <c r="T107" s="107">
        <f>S107*1.22</f>
        <v>13301.302162290736</v>
      </c>
      <c r="U107" s="107">
        <f t="shared" ref="U107" si="41">T107-L107</f>
        <v>2273.8372997907372</v>
      </c>
    </row>
    <row r="108" spans="1:21" ht="39" x14ac:dyDescent="0.25">
      <c r="A108" s="102"/>
      <c r="B108" s="95"/>
      <c r="C108" s="100"/>
      <c r="D108" s="51"/>
      <c r="E108" s="55"/>
      <c r="F108" s="40"/>
      <c r="G108" s="41"/>
      <c r="H108" s="42"/>
      <c r="I108" s="41"/>
      <c r="J108" s="43"/>
      <c r="K108" s="101"/>
      <c r="L108" s="106"/>
      <c r="M108" s="30" t="s">
        <v>42</v>
      </c>
      <c r="N108" s="33">
        <v>1637.76</v>
      </c>
      <c r="O108" s="24" t="s">
        <v>58</v>
      </c>
      <c r="P108" s="24">
        <v>0.03</v>
      </c>
      <c r="Q108" s="35">
        <v>1</v>
      </c>
      <c r="R108" s="34">
        <f t="shared" si="39"/>
        <v>49.132799999999996</v>
      </c>
      <c r="S108" s="107"/>
      <c r="T108" s="107"/>
      <c r="U108" s="107"/>
    </row>
    <row r="109" spans="1:21" ht="39" x14ac:dyDescent="0.25">
      <c r="A109" s="102"/>
      <c r="B109" s="95"/>
      <c r="C109" s="100"/>
      <c r="D109" s="51"/>
      <c r="E109" s="55"/>
      <c r="F109" s="40"/>
      <c r="G109" s="41"/>
      <c r="H109" s="42"/>
      <c r="I109" s="41"/>
      <c r="J109" s="43"/>
      <c r="K109" s="101"/>
      <c r="L109" s="106"/>
      <c r="M109" s="30" t="s">
        <v>42</v>
      </c>
      <c r="N109" s="33">
        <v>2861.77</v>
      </c>
      <c r="O109" s="24" t="s">
        <v>59</v>
      </c>
      <c r="P109" s="24">
        <v>0.03</v>
      </c>
      <c r="Q109" s="35">
        <v>1</v>
      </c>
      <c r="R109" s="34">
        <f t="shared" si="39"/>
        <v>85.853099999999998</v>
      </c>
      <c r="S109" s="107"/>
      <c r="T109" s="107"/>
      <c r="U109" s="107"/>
    </row>
    <row r="110" spans="1:21" ht="39" x14ac:dyDescent="0.25">
      <c r="A110" s="102">
        <v>28</v>
      </c>
      <c r="B110" s="95" t="str">
        <f>'Перечень мероприятий-2027'!B29</f>
        <v>Петушки</v>
      </c>
      <c r="C110" s="100" t="str">
        <f>'Перечень мероприятий-2027'!C29</f>
        <v>Строительство КТП взамен КТП-12 ул.Молодежная</v>
      </c>
      <c r="D110" s="51"/>
      <c r="E110" s="55"/>
      <c r="F110" s="40"/>
      <c r="G110" s="41"/>
      <c r="H110" s="42"/>
      <c r="I110" s="41"/>
      <c r="J110" s="43"/>
      <c r="K110" s="101" t="str">
        <f>'Перечень мероприятий-2027'!D29</f>
        <v>ЭN232702_71</v>
      </c>
      <c r="L110" s="106">
        <f>'Перечень мероприятий-2027'!E29</f>
        <v>11027.464862499999</v>
      </c>
      <c r="M110" s="30" t="s">
        <v>53</v>
      </c>
      <c r="N110" s="33">
        <v>8889.14</v>
      </c>
      <c r="O110" s="24" t="s">
        <v>54</v>
      </c>
      <c r="P110" s="24">
        <v>1</v>
      </c>
      <c r="Q110" s="35">
        <v>1</v>
      </c>
      <c r="R110" s="34">
        <f t="shared" ref="R110:R116" si="42">N110*P110*Q110</f>
        <v>8889.14</v>
      </c>
      <c r="S110" s="107">
        <f>SUM(R110:R112)*1.072*1.042*1.04*1.04</f>
        <v>10902.706690402243</v>
      </c>
      <c r="T110" s="107">
        <f>S110*1.22</f>
        <v>13301.302162290736</v>
      </c>
      <c r="U110" s="107">
        <f t="shared" ref="U110" si="43">T110-L110</f>
        <v>2273.8372997907372</v>
      </c>
    </row>
    <row r="111" spans="1:21" ht="39" x14ac:dyDescent="0.25">
      <c r="A111" s="102"/>
      <c r="B111" s="95"/>
      <c r="C111" s="100"/>
      <c r="D111" s="51"/>
      <c r="E111" s="55"/>
      <c r="F111" s="40"/>
      <c r="G111" s="41"/>
      <c r="H111" s="42"/>
      <c r="I111" s="41"/>
      <c r="J111" s="43"/>
      <c r="K111" s="101"/>
      <c r="L111" s="106"/>
      <c r="M111" s="30" t="s">
        <v>42</v>
      </c>
      <c r="N111" s="33">
        <v>1637.76</v>
      </c>
      <c r="O111" s="24" t="s">
        <v>58</v>
      </c>
      <c r="P111" s="24">
        <v>0.03</v>
      </c>
      <c r="Q111" s="35">
        <v>1</v>
      </c>
      <c r="R111" s="34">
        <f t="shared" si="42"/>
        <v>49.132799999999996</v>
      </c>
      <c r="S111" s="107"/>
      <c r="T111" s="107"/>
      <c r="U111" s="107"/>
    </row>
    <row r="112" spans="1:21" ht="39" x14ac:dyDescent="0.25">
      <c r="A112" s="102"/>
      <c r="B112" s="95"/>
      <c r="C112" s="100"/>
      <c r="D112" s="51"/>
      <c r="E112" s="55"/>
      <c r="F112" s="40"/>
      <c r="G112" s="41"/>
      <c r="H112" s="42"/>
      <c r="I112" s="41"/>
      <c r="J112" s="43"/>
      <c r="K112" s="101"/>
      <c r="L112" s="106"/>
      <c r="M112" s="30" t="s">
        <v>42</v>
      </c>
      <c r="N112" s="33">
        <v>2861.77</v>
      </c>
      <c r="O112" s="24" t="s">
        <v>59</v>
      </c>
      <c r="P112" s="24">
        <v>0.03</v>
      </c>
      <c r="Q112" s="35">
        <v>1</v>
      </c>
      <c r="R112" s="34">
        <f t="shared" si="42"/>
        <v>85.853099999999998</v>
      </c>
      <c r="S112" s="107"/>
      <c r="T112" s="107"/>
      <c r="U112" s="107"/>
    </row>
    <row r="113" spans="1:21" ht="30" customHeight="1" x14ac:dyDescent="0.25">
      <c r="A113" s="95">
        <v>29</v>
      </c>
      <c r="B113" s="95" t="str">
        <f>'Перечень мероприятий-2027'!B30</f>
        <v>Гусь-Хрустальный</v>
      </c>
      <c r="C113" s="100" t="str">
        <f>'Перечень мероприятий-2027'!C30</f>
        <v>Строительство КЛ-0,4 кВ</v>
      </c>
      <c r="D113" s="100" t="s">
        <v>34</v>
      </c>
      <c r="E113" s="100" t="s">
        <v>34</v>
      </c>
      <c r="F113" s="100" t="s">
        <v>34</v>
      </c>
      <c r="G113" s="100" t="s">
        <v>34</v>
      </c>
      <c r="H113" s="100" t="s">
        <v>34</v>
      </c>
      <c r="I113" s="100" t="s">
        <v>34</v>
      </c>
      <c r="J113" s="100" t="s">
        <v>34</v>
      </c>
      <c r="K113" s="95" t="str">
        <f>'Перечень мероприятий-2027'!D30</f>
        <v>ЭN232703_01</v>
      </c>
      <c r="L113" s="101">
        <f>'Перечень мероприятий-2027'!E30</f>
        <v>29789.26561127833</v>
      </c>
      <c r="M113" s="37" t="s">
        <v>31</v>
      </c>
      <c r="N113" s="38">
        <v>1487.98</v>
      </c>
      <c r="O113" s="35" t="s">
        <v>32</v>
      </c>
      <c r="P113" s="35">
        <f>'Перечень мероприятий-2027'!F30</f>
        <v>2.65</v>
      </c>
      <c r="Q113" s="35">
        <v>1</v>
      </c>
      <c r="R113" s="39">
        <f t="shared" si="42"/>
        <v>3943.1469999999999</v>
      </c>
      <c r="S113" s="96">
        <f>SUM(R113:R116)*1.072*1.042*1.04*1.04</f>
        <v>24872.474753314407</v>
      </c>
      <c r="T113" s="96">
        <f>S113*1.22</f>
        <v>30344.419199043576</v>
      </c>
      <c r="U113" s="96">
        <f t="shared" ref="U113" si="44">T113-L113</f>
        <v>555.1535877652459</v>
      </c>
    </row>
    <row r="114" spans="1:21" ht="66" customHeight="1" x14ac:dyDescent="0.25">
      <c r="A114" s="95"/>
      <c r="B114" s="95"/>
      <c r="C114" s="100"/>
      <c r="D114" s="100"/>
      <c r="E114" s="100"/>
      <c r="F114" s="100"/>
      <c r="G114" s="100"/>
      <c r="H114" s="100"/>
      <c r="I114" s="100"/>
      <c r="J114" s="100"/>
      <c r="K114" s="95"/>
      <c r="L114" s="101"/>
      <c r="M114" s="37" t="s">
        <v>36</v>
      </c>
      <c r="N114" s="33">
        <v>3355.08</v>
      </c>
      <c r="O114" s="35" t="s">
        <v>37</v>
      </c>
      <c r="P114" s="35">
        <v>3.15</v>
      </c>
      <c r="Q114" s="35">
        <v>1</v>
      </c>
      <c r="R114" s="39">
        <f t="shared" si="42"/>
        <v>10568.501999999999</v>
      </c>
      <c r="S114" s="96"/>
      <c r="T114" s="96"/>
      <c r="U114" s="96"/>
    </row>
    <row r="115" spans="1:21" ht="49.5" customHeight="1" x14ac:dyDescent="0.25">
      <c r="A115" s="95"/>
      <c r="B115" s="95"/>
      <c r="C115" s="100"/>
      <c r="D115" s="100"/>
      <c r="E115" s="100"/>
      <c r="F115" s="100"/>
      <c r="G115" s="100"/>
      <c r="H115" s="100"/>
      <c r="I115" s="100"/>
      <c r="J115" s="100"/>
      <c r="K115" s="95"/>
      <c r="L115" s="101"/>
      <c r="M115" s="37" t="s">
        <v>29</v>
      </c>
      <c r="N115" s="33">
        <v>866.6</v>
      </c>
      <c r="O115" s="35" t="s">
        <v>30</v>
      </c>
      <c r="P115" s="35">
        <v>4</v>
      </c>
      <c r="Q115" s="35">
        <v>1</v>
      </c>
      <c r="R115" s="39">
        <f t="shared" si="42"/>
        <v>3466.4</v>
      </c>
      <c r="S115" s="96"/>
      <c r="T115" s="96"/>
      <c r="U115" s="96"/>
    </row>
    <row r="116" spans="1:21" ht="70.5" customHeight="1" x14ac:dyDescent="0.25">
      <c r="A116" s="95"/>
      <c r="B116" s="95"/>
      <c r="C116" s="100"/>
      <c r="D116" s="100"/>
      <c r="E116" s="100"/>
      <c r="F116" s="100"/>
      <c r="G116" s="100"/>
      <c r="H116" s="100"/>
      <c r="I116" s="100"/>
      <c r="J116" s="100"/>
      <c r="K116" s="95"/>
      <c r="L116" s="101"/>
      <c r="M116" s="30" t="s">
        <v>40</v>
      </c>
      <c r="N116" s="33">
        <v>26087.97</v>
      </c>
      <c r="O116" s="24" t="s">
        <v>41</v>
      </c>
      <c r="P116" s="24">
        <v>0.1</v>
      </c>
      <c r="Q116" s="35">
        <v>1</v>
      </c>
      <c r="R116" s="34">
        <f t="shared" si="42"/>
        <v>2608.7970000000005</v>
      </c>
      <c r="S116" s="96"/>
      <c r="T116" s="96"/>
      <c r="U116" s="96"/>
    </row>
    <row r="117" spans="1:21" ht="58.5" x14ac:dyDescent="0.25">
      <c r="A117" s="95">
        <v>30</v>
      </c>
      <c r="B117" s="97" t="str">
        <f>'Перечень мероприятий-2027'!B31</f>
        <v>Киржач</v>
      </c>
      <c r="C117" s="100" t="str">
        <f>'Перечень мероприятий-2027'!C31</f>
        <v>Строительство 2ВЛЗ-10 кВ от РТП-11 до ул. Лесная</v>
      </c>
      <c r="D117" s="46"/>
      <c r="E117" s="46"/>
      <c r="F117" s="46"/>
      <c r="G117" s="46"/>
      <c r="H117" s="46"/>
      <c r="I117" s="46"/>
      <c r="J117" s="46"/>
      <c r="K117" s="95" t="str">
        <f>'Перечень мероприятий-2027'!D31</f>
        <v>ЭN232706_12</v>
      </c>
      <c r="L117" s="101">
        <f>'Перечень мероприятий-2027'!E31</f>
        <v>9880.6085168000009</v>
      </c>
      <c r="M117" s="37" t="s">
        <v>46</v>
      </c>
      <c r="N117" s="38">
        <v>1929.53</v>
      </c>
      <c r="O117" s="35" t="s">
        <v>47</v>
      </c>
      <c r="P117" s="35">
        <v>1.6</v>
      </c>
      <c r="Q117" s="35">
        <v>1</v>
      </c>
      <c r="R117" s="39">
        <f t="shared" ref="R117:R120" si="45">N117*P117*Q117</f>
        <v>3087.248</v>
      </c>
      <c r="S117" s="96">
        <f>SUM(R117:R120)*1.072*1.042*1.04*1.04</f>
        <v>9410.5066413576205</v>
      </c>
      <c r="T117" s="96">
        <f>S117*1.22</f>
        <v>11480.818102456296</v>
      </c>
      <c r="U117" s="96">
        <f t="shared" ref="U117" si="46">T117-L117</f>
        <v>1600.2095856562955</v>
      </c>
    </row>
    <row r="118" spans="1:21" ht="19.5" x14ac:dyDescent="0.25">
      <c r="A118" s="95"/>
      <c r="B118" s="98"/>
      <c r="C118" s="100"/>
      <c r="D118" s="46"/>
      <c r="E118" s="46"/>
      <c r="F118" s="46"/>
      <c r="G118" s="46"/>
      <c r="H118" s="46"/>
      <c r="I118" s="46"/>
      <c r="J118" s="46"/>
      <c r="K118" s="95"/>
      <c r="L118" s="101"/>
      <c r="M118" s="37" t="s">
        <v>48</v>
      </c>
      <c r="N118" s="38">
        <v>1262.83</v>
      </c>
      <c r="O118" s="35" t="s">
        <v>50</v>
      </c>
      <c r="P118" s="35">
        <f>P117</f>
        <v>1.6</v>
      </c>
      <c r="Q118" s="35">
        <v>1</v>
      </c>
      <c r="R118" s="39">
        <f t="shared" si="45"/>
        <v>2020.528</v>
      </c>
      <c r="S118" s="96"/>
      <c r="T118" s="96"/>
      <c r="U118" s="96"/>
    </row>
    <row r="119" spans="1:21" ht="58.5" x14ac:dyDescent="0.25">
      <c r="A119" s="95"/>
      <c r="B119" s="98"/>
      <c r="C119" s="100"/>
      <c r="D119" s="46"/>
      <c r="E119" s="46"/>
      <c r="F119" s="46"/>
      <c r="G119" s="46"/>
      <c r="H119" s="46"/>
      <c r="I119" s="46"/>
      <c r="J119" s="46"/>
      <c r="K119" s="95"/>
      <c r="L119" s="101"/>
      <c r="M119" s="37" t="s">
        <v>49</v>
      </c>
      <c r="N119" s="38">
        <v>234.03</v>
      </c>
      <c r="O119" s="35" t="s">
        <v>114</v>
      </c>
      <c r="P119" s="35">
        <v>1</v>
      </c>
      <c r="Q119" s="35">
        <v>1</v>
      </c>
      <c r="R119" s="39">
        <f t="shared" si="45"/>
        <v>234.03</v>
      </c>
      <c r="S119" s="96"/>
      <c r="T119" s="96"/>
      <c r="U119" s="96"/>
    </row>
    <row r="120" spans="1:21" ht="39" x14ac:dyDescent="0.25">
      <c r="A120" s="95"/>
      <c r="B120" s="99"/>
      <c r="C120" s="100"/>
      <c r="D120" s="46"/>
      <c r="E120" s="46"/>
      <c r="F120" s="46"/>
      <c r="G120" s="46"/>
      <c r="H120" s="46"/>
      <c r="I120" s="46"/>
      <c r="J120" s="46"/>
      <c r="K120" s="95"/>
      <c r="L120" s="101"/>
      <c r="M120" s="37" t="s">
        <v>33</v>
      </c>
      <c r="N120" s="38">
        <v>1529.52</v>
      </c>
      <c r="O120" s="35" t="s">
        <v>51</v>
      </c>
      <c r="P120" s="45">
        <v>1.6</v>
      </c>
      <c r="Q120" s="35">
        <v>1</v>
      </c>
      <c r="R120" s="39">
        <f t="shared" si="45"/>
        <v>2447.232</v>
      </c>
      <c r="S120" s="96"/>
      <c r="T120" s="96"/>
      <c r="U120" s="96"/>
    </row>
    <row r="121" spans="1:21" ht="58.5" x14ac:dyDescent="0.25">
      <c r="A121" s="95">
        <v>31</v>
      </c>
      <c r="B121" s="97" t="str">
        <f>'Перечень мероприятий-2027'!B32</f>
        <v>Киржач</v>
      </c>
      <c r="C121" s="100" t="str">
        <f>'Перечень мероприятий-2027'!C32</f>
        <v>Строительство 2ВЛЗ-10 кВ от ТП-27 до ТП-58 ул. Магистральная</v>
      </c>
      <c r="D121" s="46"/>
      <c r="E121" s="46"/>
      <c r="F121" s="46"/>
      <c r="G121" s="46"/>
      <c r="H121" s="46"/>
      <c r="I121" s="46"/>
      <c r="J121" s="46"/>
      <c r="K121" s="95" t="str">
        <f>'Перечень мероприятий-2027'!D32</f>
        <v>ЭN232706_13</v>
      </c>
      <c r="L121" s="101">
        <f>'Перечень мероприятий-2027'!E32</f>
        <v>18526.140969</v>
      </c>
      <c r="M121" s="37" t="s">
        <v>46</v>
      </c>
      <c r="N121" s="38">
        <v>1929.53</v>
      </c>
      <c r="O121" s="35" t="s">
        <v>47</v>
      </c>
      <c r="P121" s="35">
        <v>3</v>
      </c>
      <c r="Q121" s="35">
        <v>1</v>
      </c>
      <c r="R121" s="39">
        <f t="shared" ref="R121:R128" si="47">N121*P121*Q121</f>
        <v>5788.59</v>
      </c>
      <c r="S121" s="96">
        <f>SUM(R121:R124)*1.072*1.042*1.04*1.04</f>
        <v>17397.294783817732</v>
      </c>
      <c r="T121" s="96">
        <f>S121*1.22</f>
        <v>21224.699636257632</v>
      </c>
      <c r="U121" s="96">
        <f t="shared" ref="U121" si="48">T121-L121</f>
        <v>2698.5586672576319</v>
      </c>
    </row>
    <row r="122" spans="1:21" ht="19.5" x14ac:dyDescent="0.25">
      <c r="A122" s="95"/>
      <c r="B122" s="98"/>
      <c r="C122" s="100"/>
      <c r="D122" s="46"/>
      <c r="E122" s="46"/>
      <c r="F122" s="46"/>
      <c r="G122" s="46"/>
      <c r="H122" s="46"/>
      <c r="I122" s="46"/>
      <c r="J122" s="46"/>
      <c r="K122" s="95"/>
      <c r="L122" s="101"/>
      <c r="M122" s="37" t="s">
        <v>48</v>
      </c>
      <c r="N122" s="38">
        <v>1262.83</v>
      </c>
      <c r="O122" s="35" t="s">
        <v>50</v>
      </c>
      <c r="P122" s="35">
        <f>P121</f>
        <v>3</v>
      </c>
      <c r="Q122" s="35">
        <v>1</v>
      </c>
      <c r="R122" s="39">
        <f t="shared" si="47"/>
        <v>3788.49</v>
      </c>
      <c r="S122" s="96"/>
      <c r="T122" s="96"/>
      <c r="U122" s="96"/>
    </row>
    <row r="123" spans="1:21" ht="48" customHeight="1" x14ac:dyDescent="0.25">
      <c r="A123" s="95"/>
      <c r="B123" s="98"/>
      <c r="C123" s="100"/>
      <c r="D123" s="46"/>
      <c r="E123" s="46"/>
      <c r="F123" s="46"/>
      <c r="G123" s="46"/>
      <c r="H123" s="46"/>
      <c r="I123" s="46"/>
      <c r="J123" s="46"/>
      <c r="K123" s="95"/>
      <c r="L123" s="101"/>
      <c r="M123" s="37" t="s">
        <v>49</v>
      </c>
      <c r="N123" s="38">
        <v>234.03</v>
      </c>
      <c r="O123" s="35" t="s">
        <v>114</v>
      </c>
      <c r="P123" s="35">
        <v>1</v>
      </c>
      <c r="Q123" s="35">
        <v>1</v>
      </c>
      <c r="R123" s="39">
        <f t="shared" si="47"/>
        <v>234.03</v>
      </c>
      <c r="S123" s="96"/>
      <c r="T123" s="96"/>
      <c r="U123" s="96"/>
    </row>
    <row r="124" spans="1:21" ht="39" x14ac:dyDescent="0.25">
      <c r="A124" s="95"/>
      <c r="B124" s="99"/>
      <c r="C124" s="100"/>
      <c r="D124" s="46"/>
      <c r="E124" s="46"/>
      <c r="F124" s="46"/>
      <c r="G124" s="46"/>
      <c r="H124" s="46"/>
      <c r="I124" s="46"/>
      <c r="J124" s="46"/>
      <c r="K124" s="95"/>
      <c r="L124" s="101"/>
      <c r="M124" s="37" t="s">
        <v>33</v>
      </c>
      <c r="N124" s="38">
        <v>1529.52</v>
      </c>
      <c r="O124" s="35" t="s">
        <v>51</v>
      </c>
      <c r="P124" s="45">
        <f>P122</f>
        <v>3</v>
      </c>
      <c r="Q124" s="35">
        <v>1</v>
      </c>
      <c r="R124" s="39">
        <f t="shared" si="47"/>
        <v>4588.5599999999995</v>
      </c>
      <c r="S124" s="96"/>
      <c r="T124" s="96"/>
      <c r="U124" s="96"/>
    </row>
    <row r="125" spans="1:21" ht="39" x14ac:dyDescent="0.25">
      <c r="A125" s="102">
        <v>32</v>
      </c>
      <c r="B125" s="95" t="str">
        <f>'Перечень мероприятий-2027'!B33</f>
        <v>Ковров</v>
      </c>
      <c r="C125" s="100" t="str">
        <f>'Перечень мероприятий-2027'!C33</f>
        <v>Строительство КТП в районе ул.Садовая</v>
      </c>
      <c r="D125" s="51"/>
      <c r="E125" s="55"/>
      <c r="F125" s="40"/>
      <c r="G125" s="41"/>
      <c r="H125" s="42"/>
      <c r="I125" s="41"/>
      <c r="J125" s="43"/>
      <c r="K125" s="101" t="str">
        <f>'Перечень мероприятий-2027'!D33</f>
        <v>ЭN232702_26</v>
      </c>
      <c r="L125" s="106">
        <f>'Перечень мероприятий-2027'!E33</f>
        <v>16541.19729375</v>
      </c>
      <c r="M125" s="30" t="s">
        <v>53</v>
      </c>
      <c r="N125" s="33">
        <v>17548.490000000002</v>
      </c>
      <c r="O125" s="24" t="s">
        <v>207</v>
      </c>
      <c r="P125" s="24">
        <v>1</v>
      </c>
      <c r="Q125" s="35">
        <v>1</v>
      </c>
      <c r="R125" s="34">
        <f t="shared" si="47"/>
        <v>17548.490000000002</v>
      </c>
      <c r="S125" s="107">
        <f>SUM(R125:R127)*1.072*1.042*1.04*1.04</f>
        <v>21364.700929593284</v>
      </c>
      <c r="T125" s="107">
        <f>S125*1.22</f>
        <v>26064.935134103805</v>
      </c>
      <c r="U125" s="107">
        <f t="shared" ref="U125" si="49">T125-L125</f>
        <v>9523.737840353806</v>
      </c>
    </row>
    <row r="126" spans="1:21" ht="39" x14ac:dyDescent="0.25">
      <c r="A126" s="102"/>
      <c r="B126" s="95"/>
      <c r="C126" s="100"/>
      <c r="D126" s="51"/>
      <c r="E126" s="55"/>
      <c r="F126" s="40"/>
      <c r="G126" s="41"/>
      <c r="H126" s="42"/>
      <c r="I126" s="41"/>
      <c r="J126" s="43"/>
      <c r="K126" s="101"/>
      <c r="L126" s="106"/>
      <c r="M126" s="30" t="s">
        <v>42</v>
      </c>
      <c r="N126" s="33">
        <v>1637.76</v>
      </c>
      <c r="O126" s="24" t="s">
        <v>58</v>
      </c>
      <c r="P126" s="24">
        <v>0.03</v>
      </c>
      <c r="Q126" s="35">
        <v>1</v>
      </c>
      <c r="R126" s="34">
        <f t="shared" si="47"/>
        <v>49.132799999999996</v>
      </c>
      <c r="S126" s="107"/>
      <c r="T126" s="107"/>
      <c r="U126" s="107"/>
    </row>
    <row r="127" spans="1:21" ht="39" x14ac:dyDescent="0.25">
      <c r="A127" s="102"/>
      <c r="B127" s="95"/>
      <c r="C127" s="100"/>
      <c r="D127" s="51"/>
      <c r="E127" s="55"/>
      <c r="F127" s="40"/>
      <c r="G127" s="41"/>
      <c r="H127" s="42"/>
      <c r="I127" s="41"/>
      <c r="J127" s="43"/>
      <c r="K127" s="101"/>
      <c r="L127" s="106"/>
      <c r="M127" s="30" t="s">
        <v>42</v>
      </c>
      <c r="N127" s="33">
        <v>2861.77</v>
      </c>
      <c r="O127" s="24" t="s">
        <v>59</v>
      </c>
      <c r="P127" s="24">
        <v>0.03</v>
      </c>
      <c r="Q127" s="35">
        <v>1</v>
      </c>
      <c r="R127" s="34">
        <f t="shared" si="47"/>
        <v>85.853099999999998</v>
      </c>
      <c r="S127" s="107"/>
      <c r="T127" s="107"/>
      <c r="U127" s="107"/>
    </row>
    <row r="128" spans="1:21" ht="52.5" customHeight="1" x14ac:dyDescent="0.25">
      <c r="A128" s="55">
        <v>33</v>
      </c>
      <c r="B128" s="55" t="str">
        <f>'Перечень мероприятий-2027'!B34</f>
        <v>Ковров</v>
      </c>
      <c r="C128" s="51" t="str">
        <f>'Перечень мероприятий-2027'!C34</f>
        <v>Цифровизация сетей</v>
      </c>
      <c r="D128" s="46"/>
      <c r="E128" s="46"/>
      <c r="F128" s="46"/>
      <c r="G128" s="46"/>
      <c r="H128" s="46"/>
      <c r="I128" s="46"/>
      <c r="J128" s="60"/>
      <c r="K128" s="64" t="str">
        <f>'Перечень мероприятий-2027'!D34</f>
        <v>ЭN232707_07</v>
      </c>
      <c r="L128" s="64">
        <f>'Перечень мероприятий-2027'!E34</f>
        <v>3859.6127018749994</v>
      </c>
      <c r="M128" s="37" t="s">
        <v>210</v>
      </c>
      <c r="N128" s="33">
        <v>2246.6999999999998</v>
      </c>
      <c r="O128" s="35" t="s">
        <v>209</v>
      </c>
      <c r="P128" s="35">
        <v>2</v>
      </c>
      <c r="Q128" s="24">
        <v>1</v>
      </c>
      <c r="R128" s="39">
        <f t="shared" si="47"/>
        <v>4493.3999999999996</v>
      </c>
      <c r="S128" s="62">
        <f>SUM(R128:R128)*1.072*1.042*1.04*1.04</f>
        <v>5428.8052699545606</v>
      </c>
      <c r="T128" s="62">
        <f>S128*1.22</f>
        <v>6623.1424293445634</v>
      </c>
      <c r="U128" s="62">
        <f t="shared" ref="U128" si="50">T128-L128</f>
        <v>2763.529727469564</v>
      </c>
    </row>
    <row r="129" spans="1:21" ht="39" x14ac:dyDescent="0.25">
      <c r="A129" s="95">
        <v>34</v>
      </c>
      <c r="B129" s="95" t="str">
        <f>'Перечень мероприятий-2027'!B35</f>
        <v>Ковров</v>
      </c>
      <c r="C129" s="100" t="str">
        <f>'Перечень мероприятий-2027'!C35</f>
        <v>Строительство ТП в районе ул. Жуковского</v>
      </c>
      <c r="D129" s="46"/>
      <c r="E129" s="46"/>
      <c r="F129" s="46"/>
      <c r="G129" s="46"/>
      <c r="H129" s="46"/>
      <c r="I129" s="46"/>
      <c r="J129" s="101"/>
      <c r="K129" s="106" t="str">
        <f>'Перечень мероприятий-2027'!D35</f>
        <v>ЭL2629_056</v>
      </c>
      <c r="L129" s="106">
        <f>'Перечень мероприятий-2027'!E35</f>
        <v>47418.098908749991</v>
      </c>
      <c r="M129" s="30" t="s">
        <v>53</v>
      </c>
      <c r="N129" s="33">
        <v>15877.84</v>
      </c>
      <c r="O129" s="24" t="s">
        <v>57</v>
      </c>
      <c r="P129" s="24">
        <v>1</v>
      </c>
      <c r="Q129" s="35">
        <v>1</v>
      </c>
      <c r="R129" s="34">
        <f t="shared" ref="R129:R137" si="51">N129*P129*Q129</f>
        <v>15877.84</v>
      </c>
      <c r="S129" s="109">
        <f>SUM(R129:R132)*1.072*1.042*1.04*1.04</f>
        <v>43005.20024490128</v>
      </c>
      <c r="T129" s="109">
        <f>S129*1.22</f>
        <v>52466.344298779557</v>
      </c>
      <c r="U129" s="109">
        <f t="shared" ref="U129" si="52">T129-L129</f>
        <v>5048.2453900295659</v>
      </c>
    </row>
    <row r="130" spans="1:21" ht="39" x14ac:dyDescent="0.25">
      <c r="A130" s="95"/>
      <c r="B130" s="95"/>
      <c r="C130" s="100"/>
      <c r="D130" s="46"/>
      <c r="E130" s="46"/>
      <c r="F130" s="46"/>
      <c r="G130" s="46"/>
      <c r="H130" s="46"/>
      <c r="I130" s="46"/>
      <c r="J130" s="101"/>
      <c r="K130" s="106"/>
      <c r="L130" s="106"/>
      <c r="M130" s="30" t="s">
        <v>42</v>
      </c>
      <c r="N130" s="33">
        <v>2861.77</v>
      </c>
      <c r="O130" s="24" t="s">
        <v>59</v>
      </c>
      <c r="P130" s="24">
        <v>0.7</v>
      </c>
      <c r="Q130" s="35">
        <v>1</v>
      </c>
      <c r="R130" s="34">
        <f t="shared" si="51"/>
        <v>2003.2389999999998</v>
      </c>
      <c r="S130" s="109"/>
      <c r="T130" s="109"/>
      <c r="U130" s="109"/>
    </row>
    <row r="131" spans="1:21" ht="39" x14ac:dyDescent="0.25">
      <c r="A131" s="95"/>
      <c r="B131" s="95"/>
      <c r="C131" s="100"/>
      <c r="D131" s="46"/>
      <c r="E131" s="46"/>
      <c r="F131" s="46"/>
      <c r="G131" s="46"/>
      <c r="H131" s="46"/>
      <c r="I131" s="46"/>
      <c r="J131" s="101"/>
      <c r="K131" s="106"/>
      <c r="L131" s="106"/>
      <c r="M131" s="30" t="s">
        <v>27</v>
      </c>
      <c r="N131" s="33">
        <v>1495.46</v>
      </c>
      <c r="O131" s="24" t="s">
        <v>28</v>
      </c>
      <c r="P131" s="24">
        <v>9</v>
      </c>
      <c r="Q131" s="35">
        <v>1</v>
      </c>
      <c r="R131" s="34">
        <f t="shared" si="51"/>
        <v>13459.14</v>
      </c>
      <c r="S131" s="109"/>
      <c r="T131" s="109"/>
      <c r="U131" s="109"/>
    </row>
    <row r="132" spans="1:21" ht="58.5" x14ac:dyDescent="0.25">
      <c r="A132" s="95"/>
      <c r="B132" s="95"/>
      <c r="C132" s="100"/>
      <c r="D132" s="46"/>
      <c r="E132" s="46"/>
      <c r="F132" s="46"/>
      <c r="G132" s="46"/>
      <c r="H132" s="46"/>
      <c r="I132" s="46"/>
      <c r="J132" s="101"/>
      <c r="K132" s="106"/>
      <c r="L132" s="106"/>
      <c r="M132" s="30" t="s">
        <v>55</v>
      </c>
      <c r="N132" s="33">
        <v>4255.01</v>
      </c>
      <c r="O132" s="24" t="s">
        <v>80</v>
      </c>
      <c r="P132" s="24">
        <v>1</v>
      </c>
      <c r="Q132" s="35">
        <v>1</v>
      </c>
      <c r="R132" s="34">
        <f t="shared" si="51"/>
        <v>4255.01</v>
      </c>
      <c r="S132" s="109"/>
      <c r="T132" s="109"/>
      <c r="U132" s="109"/>
    </row>
    <row r="133" spans="1:21" ht="40.5" customHeight="1" x14ac:dyDescent="0.25">
      <c r="A133" s="102">
        <v>35</v>
      </c>
      <c r="B133" s="95" t="str">
        <f>'Перечень мероприятий-2027'!B36</f>
        <v>Ковров</v>
      </c>
      <c r="C133" s="100" t="str">
        <f>'Перечень мероприятий-2027'!C36</f>
        <v>Строительство ВЛ-0,4 кВ от ТП-51</v>
      </c>
      <c r="K133" s="101" t="str">
        <f>'Перечень мероприятий-2027'!D36</f>
        <v>ЭL2629_057</v>
      </c>
      <c r="L133" s="106">
        <f>'Перечень мероприятий-2027'!E36</f>
        <v>7939.7747009999994</v>
      </c>
      <c r="M133" s="37" t="s">
        <v>46</v>
      </c>
      <c r="N133" s="38">
        <v>1526.73</v>
      </c>
      <c r="O133" s="35" t="s">
        <v>211</v>
      </c>
      <c r="P133" s="35">
        <v>0.9</v>
      </c>
      <c r="Q133" s="35">
        <v>1</v>
      </c>
      <c r="R133" s="39">
        <f t="shared" si="51"/>
        <v>1374.057</v>
      </c>
      <c r="S133" s="107">
        <f>SUM(R133:R137)*1.072*1.042*1.04*1.04</f>
        <v>7750.5347140276244</v>
      </c>
      <c r="T133" s="107">
        <f>S133*1.22</f>
        <v>9455.652351113702</v>
      </c>
      <c r="U133" s="107">
        <f t="shared" ref="U133" si="53">T133-L133</f>
        <v>1515.8776501137027</v>
      </c>
    </row>
    <row r="134" spans="1:21" ht="34.5" customHeight="1" x14ac:dyDescent="0.25">
      <c r="A134" s="102"/>
      <c r="B134" s="95"/>
      <c r="C134" s="100"/>
      <c r="K134" s="101"/>
      <c r="L134" s="106"/>
      <c r="M134" s="37" t="s">
        <v>48</v>
      </c>
      <c r="N134" s="38">
        <v>949.02</v>
      </c>
      <c r="O134" s="35" t="s">
        <v>162</v>
      </c>
      <c r="P134" s="35">
        <f>P133</f>
        <v>0.9</v>
      </c>
      <c r="Q134" s="35">
        <v>1</v>
      </c>
      <c r="R134" s="39">
        <f t="shared" si="51"/>
        <v>854.11800000000005</v>
      </c>
      <c r="S134" s="107"/>
      <c r="T134" s="107"/>
      <c r="U134" s="107"/>
    </row>
    <row r="135" spans="1:21" ht="43.5" customHeight="1" x14ac:dyDescent="0.25">
      <c r="A135" s="102"/>
      <c r="B135" s="95"/>
      <c r="C135" s="100"/>
      <c r="K135" s="101"/>
      <c r="L135" s="106"/>
      <c r="M135" s="37" t="s">
        <v>49</v>
      </c>
      <c r="N135" s="38">
        <v>795.69</v>
      </c>
      <c r="O135" s="35" t="s">
        <v>113</v>
      </c>
      <c r="P135" s="35">
        <v>1</v>
      </c>
      <c r="Q135" s="35">
        <v>1</v>
      </c>
      <c r="R135" s="39">
        <f t="shared" si="51"/>
        <v>795.69</v>
      </c>
      <c r="S135" s="107"/>
      <c r="T135" s="107"/>
      <c r="U135" s="107"/>
    </row>
    <row r="136" spans="1:21" ht="43.5" customHeight="1" x14ac:dyDescent="0.25">
      <c r="A136" s="102"/>
      <c r="B136" s="95"/>
      <c r="C136" s="100"/>
      <c r="K136" s="101"/>
      <c r="L136" s="106"/>
      <c r="M136" s="30" t="s">
        <v>40</v>
      </c>
      <c r="N136" s="33">
        <v>26087.97</v>
      </c>
      <c r="O136" s="24" t="s">
        <v>41</v>
      </c>
      <c r="P136" s="24">
        <v>0.1</v>
      </c>
      <c r="Q136" s="35">
        <v>1</v>
      </c>
      <c r="R136" s="34">
        <f t="shared" si="51"/>
        <v>2608.7970000000005</v>
      </c>
      <c r="S136" s="107"/>
      <c r="T136" s="107"/>
      <c r="U136" s="107"/>
    </row>
    <row r="137" spans="1:21" ht="25.5" customHeight="1" x14ac:dyDescent="0.25">
      <c r="A137" s="102"/>
      <c r="B137" s="95"/>
      <c r="C137" s="100"/>
      <c r="K137" s="101"/>
      <c r="L137" s="106"/>
      <c r="M137" s="37" t="s">
        <v>33</v>
      </c>
      <c r="N137" s="38">
        <v>869.36</v>
      </c>
      <c r="O137" s="35" t="s">
        <v>263</v>
      </c>
      <c r="P137" s="45">
        <f>P134</f>
        <v>0.9</v>
      </c>
      <c r="Q137" s="35">
        <v>1</v>
      </c>
      <c r="R137" s="39">
        <f t="shared" si="51"/>
        <v>782.42399999999998</v>
      </c>
      <c r="S137" s="107"/>
      <c r="T137" s="107"/>
      <c r="U137" s="107"/>
    </row>
    <row r="138" spans="1:21" ht="39" x14ac:dyDescent="0.25">
      <c r="A138" s="102">
        <v>36</v>
      </c>
      <c r="B138" s="95" t="str">
        <f>'Перечень мероприятий-2027'!B37</f>
        <v>Камешково</v>
      </c>
      <c r="C138" s="100" t="str">
        <f>'Перечень мероприятий-2027'!C37</f>
        <v>Строительство КТП в районе ул.Крупской-Клары Цеткин</v>
      </c>
      <c r="K138" s="101" t="str">
        <f>'Перечень мероприятий-2027'!D37</f>
        <v>ЭN232702_75</v>
      </c>
      <c r="L138" s="106">
        <f>'Перечень мероприятий-2027'!E37</f>
        <v>11027.464862499999</v>
      </c>
      <c r="M138" s="30" t="s">
        <v>53</v>
      </c>
      <c r="N138" s="33">
        <v>8541.08</v>
      </c>
      <c r="O138" s="24" t="s">
        <v>68</v>
      </c>
      <c r="P138" s="24">
        <v>1</v>
      </c>
      <c r="Q138" s="35">
        <v>1</v>
      </c>
      <c r="R138" s="34">
        <f t="shared" ref="R138:R150" si="54">N138*P138*Q138</f>
        <v>8541.08</v>
      </c>
      <c r="S138" s="107">
        <f>SUM(R138:R140)*1.072*1.042*1.04*1.04</f>
        <v>10482.189940889541</v>
      </c>
      <c r="T138" s="107">
        <f>S138*1.22</f>
        <v>12788.27172788524</v>
      </c>
      <c r="U138" s="107">
        <f t="shared" ref="U138" si="55">T138-L138</f>
        <v>1760.8068653852406</v>
      </c>
    </row>
    <row r="139" spans="1:21" ht="39" x14ac:dyDescent="0.25">
      <c r="A139" s="102"/>
      <c r="B139" s="95"/>
      <c r="C139" s="100"/>
      <c r="K139" s="101"/>
      <c r="L139" s="106"/>
      <c r="M139" s="30" t="s">
        <v>42</v>
      </c>
      <c r="N139" s="33">
        <v>1637.76</v>
      </c>
      <c r="O139" s="24" t="s">
        <v>58</v>
      </c>
      <c r="P139" s="24">
        <v>0.03</v>
      </c>
      <c r="Q139" s="35">
        <v>1</v>
      </c>
      <c r="R139" s="34">
        <f t="shared" si="54"/>
        <v>49.132799999999996</v>
      </c>
      <c r="S139" s="107"/>
      <c r="T139" s="107"/>
      <c r="U139" s="107"/>
    </row>
    <row r="140" spans="1:21" ht="39" x14ac:dyDescent="0.25">
      <c r="A140" s="102"/>
      <c r="B140" s="95"/>
      <c r="C140" s="100"/>
      <c r="K140" s="101"/>
      <c r="L140" s="106"/>
      <c r="M140" s="30" t="s">
        <v>42</v>
      </c>
      <c r="N140" s="33">
        <v>2861.77</v>
      </c>
      <c r="O140" s="24" t="s">
        <v>59</v>
      </c>
      <c r="P140" s="24">
        <v>0.03</v>
      </c>
      <c r="Q140" s="35">
        <v>1</v>
      </c>
      <c r="R140" s="34">
        <f t="shared" si="54"/>
        <v>85.853099999999998</v>
      </c>
      <c r="S140" s="107"/>
      <c r="T140" s="107"/>
      <c r="U140" s="107"/>
    </row>
    <row r="141" spans="1:21" ht="39" x14ac:dyDescent="0.25">
      <c r="A141" s="97">
        <v>37</v>
      </c>
      <c r="B141" s="97" t="s">
        <v>61</v>
      </c>
      <c r="C141" s="103" t="str">
        <f>'Перечень мероприятий-2027'!C38</f>
        <v xml:space="preserve">Строительство КЛ-0,4/6 кВ </v>
      </c>
      <c r="D141" s="44"/>
      <c r="E141" s="44"/>
      <c r="F141" s="44"/>
      <c r="G141" s="44"/>
      <c r="H141" s="44"/>
      <c r="I141" s="44"/>
      <c r="J141" s="44"/>
      <c r="K141" s="97" t="str">
        <f>'Перечень мероприятий-2027'!D38</f>
        <v>ЭN232705_01</v>
      </c>
      <c r="L141" s="110">
        <f>'Перечень мероприятий-2027'!E38</f>
        <v>22214.28478356839</v>
      </c>
      <c r="M141" s="30" t="s">
        <v>42</v>
      </c>
      <c r="N141" s="33">
        <v>4928</v>
      </c>
      <c r="O141" s="24" t="s">
        <v>43</v>
      </c>
      <c r="P141" s="24">
        <v>2.2999999999999998</v>
      </c>
      <c r="Q141" s="35">
        <v>1</v>
      </c>
      <c r="R141" s="34">
        <f t="shared" si="54"/>
        <v>11334.4</v>
      </c>
      <c r="S141" s="113">
        <f>SUM(R141:R145)*1.072*1.042*1.04*1.04</f>
        <v>30369.510515033766</v>
      </c>
      <c r="T141" s="113">
        <f>S141*1.22</f>
        <v>37050.802828341191</v>
      </c>
      <c r="U141" s="113">
        <f t="shared" ref="U141" si="56">T141-L141</f>
        <v>14836.518044772802</v>
      </c>
    </row>
    <row r="142" spans="1:21" ht="78" x14ac:dyDescent="0.25">
      <c r="A142" s="98"/>
      <c r="B142" s="98"/>
      <c r="C142" s="104"/>
      <c r="D142" s="44"/>
      <c r="E142" s="44"/>
      <c r="F142" s="44"/>
      <c r="G142" s="44"/>
      <c r="H142" s="44"/>
      <c r="I142" s="44"/>
      <c r="J142" s="44"/>
      <c r="K142" s="98"/>
      <c r="L142" s="111"/>
      <c r="M142" s="30" t="s">
        <v>36</v>
      </c>
      <c r="N142" s="33">
        <v>3355.08</v>
      </c>
      <c r="O142" s="24" t="s">
        <v>37</v>
      </c>
      <c r="P142" s="24">
        <v>2.2999999999999998</v>
      </c>
      <c r="Q142" s="35">
        <v>1</v>
      </c>
      <c r="R142" s="34">
        <f t="shared" si="54"/>
        <v>7716.6839999999993</v>
      </c>
      <c r="S142" s="114"/>
      <c r="T142" s="114"/>
      <c r="U142" s="114"/>
    </row>
    <row r="143" spans="1:21" ht="39" x14ac:dyDescent="0.25">
      <c r="A143" s="98"/>
      <c r="B143" s="98"/>
      <c r="C143" s="104"/>
      <c r="D143" s="44"/>
      <c r="E143" s="44"/>
      <c r="F143" s="44"/>
      <c r="G143" s="44"/>
      <c r="H143" s="44"/>
      <c r="I143" s="44"/>
      <c r="J143" s="44"/>
      <c r="K143" s="98"/>
      <c r="L143" s="111"/>
      <c r="M143" s="30" t="s">
        <v>29</v>
      </c>
      <c r="N143" s="33">
        <v>866.6</v>
      </c>
      <c r="O143" s="24" t="s">
        <v>30</v>
      </c>
      <c r="P143" s="24">
        <v>3</v>
      </c>
      <c r="Q143" s="35">
        <v>1</v>
      </c>
      <c r="R143" s="34">
        <f t="shared" si="54"/>
        <v>2599.8000000000002</v>
      </c>
      <c r="S143" s="114"/>
      <c r="T143" s="114"/>
      <c r="U143" s="114"/>
    </row>
    <row r="144" spans="1:21" ht="78" x14ac:dyDescent="0.25">
      <c r="A144" s="98"/>
      <c r="B144" s="98"/>
      <c r="C144" s="104"/>
      <c r="D144" s="44"/>
      <c r="E144" s="44"/>
      <c r="F144" s="44"/>
      <c r="G144" s="44"/>
      <c r="H144" s="44"/>
      <c r="I144" s="44"/>
      <c r="J144" s="44"/>
      <c r="K144" s="98"/>
      <c r="L144" s="111"/>
      <c r="M144" s="30" t="s">
        <v>38</v>
      </c>
      <c r="N144" s="33">
        <v>2.36</v>
      </c>
      <c r="O144" s="24" t="s">
        <v>39</v>
      </c>
      <c r="P144" s="24">
        <v>40</v>
      </c>
      <c r="Q144" s="35">
        <v>1</v>
      </c>
      <c r="R144" s="34">
        <f t="shared" si="54"/>
        <v>94.399999999999991</v>
      </c>
      <c r="S144" s="114"/>
      <c r="T144" s="114"/>
      <c r="U144" s="114"/>
    </row>
    <row r="145" spans="1:21" ht="39" x14ac:dyDescent="0.25">
      <c r="A145" s="99"/>
      <c r="B145" s="99"/>
      <c r="C145" s="105"/>
      <c r="D145" s="44"/>
      <c r="E145" s="44"/>
      <c r="F145" s="44"/>
      <c r="G145" s="44"/>
      <c r="H145" s="44"/>
      <c r="I145" s="44"/>
      <c r="J145" s="44"/>
      <c r="K145" s="99"/>
      <c r="L145" s="112"/>
      <c r="M145" s="30" t="s">
        <v>40</v>
      </c>
      <c r="N145" s="33">
        <v>26087.97</v>
      </c>
      <c r="O145" s="24" t="s">
        <v>41</v>
      </c>
      <c r="P145" s="24">
        <v>0.13</v>
      </c>
      <c r="Q145" s="35">
        <v>1</v>
      </c>
      <c r="R145" s="34">
        <f t="shared" si="54"/>
        <v>3391.4361000000004</v>
      </c>
      <c r="S145" s="115"/>
      <c r="T145" s="115"/>
      <c r="U145" s="115"/>
    </row>
    <row r="146" spans="1:21" ht="28.5" customHeight="1" x14ac:dyDescent="0.25">
      <c r="A146" s="55">
        <v>38</v>
      </c>
      <c r="B146" s="55" t="s">
        <v>75</v>
      </c>
      <c r="C146" s="51" t="str">
        <f>'Перечень мероприятий-2027'!C39</f>
        <v>Реконструкция и строительство сетей</v>
      </c>
      <c r="D146" s="55"/>
      <c r="E146" s="55"/>
      <c r="F146" s="55"/>
      <c r="G146" s="55"/>
      <c r="H146" s="55"/>
      <c r="I146" s="55"/>
      <c r="J146" s="55"/>
      <c r="K146" s="55" t="str">
        <f>'Перечень мероприятий-2027'!D39</f>
        <v>ЭN232715</v>
      </c>
      <c r="L146" s="60">
        <f>'Перечень мероприятий-2027'!E39</f>
        <v>7625</v>
      </c>
      <c r="M146" s="29" t="s">
        <v>74</v>
      </c>
      <c r="N146" s="33">
        <v>54</v>
      </c>
      <c r="O146" s="24" t="s">
        <v>78</v>
      </c>
      <c r="P146" s="36">
        <v>210</v>
      </c>
      <c r="Q146" s="35">
        <v>1</v>
      </c>
      <c r="R146" s="34">
        <f t="shared" si="54"/>
        <v>11340</v>
      </c>
      <c r="S146" s="63">
        <f>SUM(R146:R146)*1.072*1.042*1.04*1.04</f>
        <v>13700.683616256001</v>
      </c>
      <c r="T146" s="63">
        <f>S146*1.22</f>
        <v>16714.834011832321</v>
      </c>
      <c r="U146" s="63">
        <f t="shared" ref="U146:U147" si="57">T146-L146</f>
        <v>9089.8340118323213</v>
      </c>
    </row>
    <row r="147" spans="1:21" ht="58.5" x14ac:dyDescent="0.25">
      <c r="A147" s="95">
        <v>39</v>
      </c>
      <c r="B147" s="95" t="str">
        <f>'Перечень мероприятий-2027'!B40</f>
        <v>Гороховец</v>
      </c>
      <c r="C147" s="100" t="str">
        <f>'Перечень мероприятий-2027'!C40</f>
        <v xml:space="preserve">Строительство электрических сетей 0,4кВ </v>
      </c>
      <c r="D147" s="46"/>
      <c r="E147" s="46"/>
      <c r="F147" s="46"/>
      <c r="G147" s="46"/>
      <c r="H147" s="46"/>
      <c r="I147" s="46"/>
      <c r="J147" s="101"/>
      <c r="K147" s="106" t="str">
        <f>'Перечень мероприятий-2027'!D40</f>
        <v>ЭN232705_02</v>
      </c>
      <c r="L147" s="106">
        <f>'Перечень мероприятий-2027'!E40</f>
        <v>7840.652682384798</v>
      </c>
      <c r="M147" s="37" t="s">
        <v>46</v>
      </c>
      <c r="N147" s="38">
        <v>963.68</v>
      </c>
      <c r="O147" s="35" t="s">
        <v>161</v>
      </c>
      <c r="P147" s="35">
        <f>'Перечень мероприятий-2027'!F40</f>
        <v>1.64</v>
      </c>
      <c r="Q147" s="35">
        <v>1</v>
      </c>
      <c r="R147" s="39">
        <f t="shared" si="54"/>
        <v>1580.4351999999999</v>
      </c>
      <c r="S147" s="109">
        <f>SUM(R147:R150)*1.072*1.042*1.04*1.04</f>
        <v>7004.9836229798293</v>
      </c>
      <c r="T147" s="109">
        <f>S147*1.22</f>
        <v>8546.0800200353915</v>
      </c>
      <c r="U147" s="109">
        <f t="shared" si="57"/>
        <v>705.42733765059347</v>
      </c>
    </row>
    <row r="148" spans="1:21" ht="19.5" x14ac:dyDescent="0.25">
      <c r="A148" s="95"/>
      <c r="B148" s="95"/>
      <c r="C148" s="100"/>
      <c r="D148" s="46"/>
      <c r="E148" s="46"/>
      <c r="F148" s="46"/>
      <c r="G148" s="46"/>
      <c r="H148" s="46"/>
      <c r="I148" s="46"/>
      <c r="J148" s="101"/>
      <c r="K148" s="106"/>
      <c r="L148" s="106"/>
      <c r="M148" s="37" t="s">
        <v>48</v>
      </c>
      <c r="N148" s="38">
        <v>949.02</v>
      </c>
      <c r="O148" s="35" t="s">
        <v>162</v>
      </c>
      <c r="P148" s="35">
        <f>P147</f>
        <v>1.64</v>
      </c>
      <c r="Q148" s="35">
        <v>1</v>
      </c>
      <c r="R148" s="39">
        <f t="shared" si="54"/>
        <v>1556.3927999999999</v>
      </c>
      <c r="S148" s="109"/>
      <c r="T148" s="109"/>
      <c r="U148" s="109"/>
    </row>
    <row r="149" spans="1:21" ht="39" x14ac:dyDescent="0.25">
      <c r="A149" s="95"/>
      <c r="B149" s="95"/>
      <c r="C149" s="100"/>
      <c r="D149" s="46"/>
      <c r="E149" s="46"/>
      <c r="F149" s="46"/>
      <c r="G149" s="46"/>
      <c r="H149" s="46"/>
      <c r="I149" s="46"/>
      <c r="J149" s="101"/>
      <c r="K149" s="106"/>
      <c r="L149" s="106"/>
      <c r="M149" s="37" t="s">
        <v>33</v>
      </c>
      <c r="N149" s="38">
        <v>652.30999999999995</v>
      </c>
      <c r="O149" s="35" t="s">
        <v>163</v>
      </c>
      <c r="P149" s="45">
        <f>P147</f>
        <v>1.64</v>
      </c>
      <c r="Q149" s="35">
        <v>1</v>
      </c>
      <c r="R149" s="39">
        <f t="shared" ref="R149" si="58">N149*P149*Q149</f>
        <v>1069.7883999999999</v>
      </c>
      <c r="S149" s="109"/>
      <c r="T149" s="109"/>
      <c r="U149" s="109"/>
    </row>
    <row r="150" spans="1:21" ht="58.5" x14ac:dyDescent="0.25">
      <c r="A150" s="95"/>
      <c r="B150" s="95"/>
      <c r="C150" s="100"/>
      <c r="D150" s="46"/>
      <c r="E150" s="46"/>
      <c r="F150" s="46"/>
      <c r="G150" s="46"/>
      <c r="H150" s="46"/>
      <c r="I150" s="46"/>
      <c r="J150" s="101"/>
      <c r="K150" s="106"/>
      <c r="L150" s="106"/>
      <c r="M150" s="37" t="s">
        <v>49</v>
      </c>
      <c r="N150" s="38">
        <v>795.69</v>
      </c>
      <c r="O150" s="35" t="s">
        <v>164</v>
      </c>
      <c r="P150" s="35">
        <v>2</v>
      </c>
      <c r="Q150" s="35">
        <v>1</v>
      </c>
      <c r="R150" s="39">
        <f t="shared" si="54"/>
        <v>1591.38</v>
      </c>
      <c r="S150" s="109"/>
      <c r="T150" s="109"/>
      <c r="U150" s="109"/>
    </row>
    <row r="151" spans="1:21" ht="58.5" x14ac:dyDescent="0.25">
      <c r="A151" s="95">
        <v>40</v>
      </c>
      <c r="B151" s="97" t="str">
        <f>'Перечень мероприятий-2027'!B41</f>
        <v>Вязники</v>
      </c>
      <c r="C151" s="100" t="str">
        <f>'Перечень мероприятий-2027'!C41</f>
        <v>Строительство и реконструкция ВЛ-0,4/10 кВ г. Вязники и Вязниковский район</v>
      </c>
      <c r="D151" s="46"/>
      <c r="E151" s="46"/>
      <c r="F151" s="46"/>
      <c r="G151" s="46"/>
      <c r="H151" s="46"/>
      <c r="I151" s="46"/>
      <c r="J151" s="46"/>
      <c r="K151" s="95" t="str">
        <f>'Перечень мероприятий-2027'!D41</f>
        <v>ЭN232705_14</v>
      </c>
      <c r="L151" s="101">
        <f>'Перечень мероприятий-2027'!E41</f>
        <v>18710.798195833333</v>
      </c>
      <c r="M151" s="37" t="s">
        <v>46</v>
      </c>
      <c r="N151" s="38">
        <v>1929.53</v>
      </c>
      <c r="O151" s="35" t="s">
        <v>47</v>
      </c>
      <c r="P151" s="35">
        <f>'Перечень мероприятий-2027'!F41</f>
        <v>3.89</v>
      </c>
      <c r="Q151" s="35">
        <v>1</v>
      </c>
      <c r="R151" s="39">
        <f t="shared" ref="R151:R160" si="59">N151*P151*Q151</f>
        <v>7505.8716999999997</v>
      </c>
      <c r="S151" s="96">
        <f>SUM(R151:R154)*1.072*1.042*1.04*1.04</f>
        <v>23153.192639100031</v>
      </c>
      <c r="T151" s="96">
        <f>S151*1.22</f>
        <v>28246.895019702039</v>
      </c>
      <c r="U151" s="96">
        <f t="shared" ref="U151" si="60">T151-L151</f>
        <v>9536.0968238687055</v>
      </c>
    </row>
    <row r="152" spans="1:21" ht="19.5" x14ac:dyDescent="0.25">
      <c r="A152" s="95"/>
      <c r="B152" s="98"/>
      <c r="C152" s="100"/>
      <c r="D152" s="46"/>
      <c r="E152" s="46"/>
      <c r="F152" s="46"/>
      <c r="G152" s="46"/>
      <c r="H152" s="46"/>
      <c r="I152" s="46"/>
      <c r="J152" s="46"/>
      <c r="K152" s="95"/>
      <c r="L152" s="101"/>
      <c r="M152" s="37" t="s">
        <v>48</v>
      </c>
      <c r="N152" s="38">
        <v>1262.83</v>
      </c>
      <c r="O152" s="35" t="s">
        <v>50</v>
      </c>
      <c r="P152" s="35">
        <f>P151</f>
        <v>3.89</v>
      </c>
      <c r="Q152" s="35">
        <v>1</v>
      </c>
      <c r="R152" s="39">
        <f t="shared" si="59"/>
        <v>4912.4087</v>
      </c>
      <c r="S152" s="96"/>
      <c r="T152" s="96"/>
      <c r="U152" s="96"/>
    </row>
    <row r="153" spans="1:21" ht="58.5" x14ac:dyDescent="0.25">
      <c r="A153" s="95"/>
      <c r="B153" s="98"/>
      <c r="C153" s="100"/>
      <c r="D153" s="46"/>
      <c r="E153" s="46"/>
      <c r="F153" s="46"/>
      <c r="G153" s="46"/>
      <c r="H153" s="46"/>
      <c r="I153" s="46"/>
      <c r="J153" s="46"/>
      <c r="K153" s="95"/>
      <c r="L153" s="101"/>
      <c r="M153" s="37" t="s">
        <v>49</v>
      </c>
      <c r="N153" s="38">
        <v>795.69</v>
      </c>
      <c r="O153" s="35" t="s">
        <v>164</v>
      </c>
      <c r="P153" s="35">
        <v>1</v>
      </c>
      <c r="Q153" s="35">
        <v>1</v>
      </c>
      <c r="R153" s="39">
        <f t="shared" si="59"/>
        <v>795.69</v>
      </c>
      <c r="S153" s="96"/>
      <c r="T153" s="96"/>
      <c r="U153" s="96"/>
    </row>
    <row r="154" spans="1:21" ht="39" x14ac:dyDescent="0.25">
      <c r="A154" s="95"/>
      <c r="B154" s="99"/>
      <c r="C154" s="100"/>
      <c r="D154" s="46"/>
      <c r="E154" s="46"/>
      <c r="F154" s="46"/>
      <c r="G154" s="46"/>
      <c r="H154" s="46"/>
      <c r="I154" s="46"/>
      <c r="J154" s="46"/>
      <c r="K154" s="95"/>
      <c r="L154" s="101"/>
      <c r="M154" s="37" t="s">
        <v>33</v>
      </c>
      <c r="N154" s="38">
        <v>1529.52</v>
      </c>
      <c r="O154" s="35" t="s">
        <v>51</v>
      </c>
      <c r="P154" s="45">
        <f>P152</f>
        <v>3.89</v>
      </c>
      <c r="Q154" s="35">
        <v>1</v>
      </c>
      <c r="R154" s="39">
        <f t="shared" si="59"/>
        <v>5949.8328000000001</v>
      </c>
      <c r="S154" s="96"/>
      <c r="T154" s="96"/>
      <c r="U154" s="96"/>
    </row>
    <row r="155" spans="1:21" ht="39" x14ac:dyDescent="0.25">
      <c r="A155" s="97">
        <v>41</v>
      </c>
      <c r="B155" s="97" t="str">
        <f>'Перечень мероприятий-2027'!B42</f>
        <v>Вязники</v>
      </c>
      <c r="C155" s="103" t="str">
        <f>'Перечень мероприятий-2027'!C42</f>
        <v>Строительство новой ТП взамен ТП-22</v>
      </c>
      <c r="D155" s="46"/>
      <c r="E155" s="46"/>
      <c r="F155" s="46"/>
      <c r="G155" s="46"/>
      <c r="H155" s="46"/>
      <c r="I155" s="46"/>
      <c r="J155" s="46"/>
      <c r="K155" s="97" t="str">
        <f>'Перечень мероприятий-2027'!D42</f>
        <v>ЭN232702_81</v>
      </c>
      <c r="L155" s="110">
        <f>'Перечень мероприятий-2027'!E42</f>
        <v>3500</v>
      </c>
      <c r="M155" s="30" t="s">
        <v>53</v>
      </c>
      <c r="N155" s="33">
        <v>8541.08</v>
      </c>
      <c r="O155" s="24" t="s">
        <v>68</v>
      </c>
      <c r="P155" s="24">
        <v>1</v>
      </c>
      <c r="Q155" s="35">
        <v>1</v>
      </c>
      <c r="R155" s="34">
        <f t="shared" si="59"/>
        <v>8541.08</v>
      </c>
      <c r="S155" s="107">
        <f>SUM(R155:R157)*1.072*1.042*1.04*1.04</f>
        <v>10482.189940889541</v>
      </c>
      <c r="T155" s="107">
        <f>S155*1.22</f>
        <v>12788.27172788524</v>
      </c>
      <c r="U155" s="107">
        <f t="shared" ref="U155" si="61">T155-L155</f>
        <v>9288.2717278852397</v>
      </c>
    </row>
    <row r="156" spans="1:21" ht="39" x14ac:dyDescent="0.25">
      <c r="A156" s="98"/>
      <c r="B156" s="98"/>
      <c r="C156" s="104"/>
      <c r="D156" s="46"/>
      <c r="E156" s="46"/>
      <c r="F156" s="46"/>
      <c r="G156" s="46"/>
      <c r="H156" s="46"/>
      <c r="I156" s="46"/>
      <c r="J156" s="46"/>
      <c r="K156" s="98"/>
      <c r="L156" s="111"/>
      <c r="M156" s="30" t="s">
        <v>42</v>
      </c>
      <c r="N156" s="33">
        <v>1637.76</v>
      </c>
      <c r="O156" s="24" t="s">
        <v>58</v>
      </c>
      <c r="P156" s="24">
        <v>0.03</v>
      </c>
      <c r="Q156" s="35">
        <v>1</v>
      </c>
      <c r="R156" s="34">
        <f t="shared" si="59"/>
        <v>49.132799999999996</v>
      </c>
      <c r="S156" s="107"/>
      <c r="T156" s="107"/>
      <c r="U156" s="107"/>
    </row>
    <row r="157" spans="1:21" ht="39" x14ac:dyDescent="0.25">
      <c r="A157" s="99"/>
      <c r="B157" s="98"/>
      <c r="C157" s="105"/>
      <c r="D157" s="46"/>
      <c r="E157" s="46"/>
      <c r="F157" s="46"/>
      <c r="G157" s="46"/>
      <c r="H157" s="46"/>
      <c r="I157" s="46"/>
      <c r="J157" s="46"/>
      <c r="K157" s="99"/>
      <c r="L157" s="112"/>
      <c r="M157" s="30" t="s">
        <v>42</v>
      </c>
      <c r="N157" s="33">
        <v>2861.77</v>
      </c>
      <c r="O157" s="24" t="s">
        <v>59</v>
      </c>
      <c r="P157" s="24">
        <v>0.03</v>
      </c>
      <c r="Q157" s="35">
        <v>1</v>
      </c>
      <c r="R157" s="34">
        <f t="shared" si="59"/>
        <v>85.853099999999998</v>
      </c>
      <c r="S157" s="107"/>
      <c r="T157" s="107"/>
      <c r="U157" s="107"/>
    </row>
    <row r="158" spans="1:21" ht="39" x14ac:dyDescent="0.25">
      <c r="A158" s="95">
        <v>42</v>
      </c>
      <c r="B158" s="97" t="s">
        <v>82</v>
      </c>
      <c r="C158" s="100" t="str">
        <f>'Перечень мероприятий-2027'!C43</f>
        <v>Строительство ЛЭП-0,4/6/10 кВ</v>
      </c>
      <c r="D158" s="46"/>
      <c r="E158" s="46"/>
      <c r="F158" s="46"/>
      <c r="G158" s="46"/>
      <c r="H158" s="46"/>
      <c r="I158" s="46"/>
      <c r="J158" s="46"/>
      <c r="K158" s="95" t="str">
        <f>'Перечень мероприятий-2027'!D43</f>
        <v>ЭN232704_28</v>
      </c>
      <c r="L158" s="101">
        <f>'Перечень мероприятий-2027'!E43</f>
        <v>10480.127578789412</v>
      </c>
      <c r="M158" s="37" t="s">
        <v>42</v>
      </c>
      <c r="N158" s="38">
        <v>3451.82</v>
      </c>
      <c r="O158" s="35" t="s">
        <v>73</v>
      </c>
      <c r="P158" s="35">
        <f>'Перечень мероприятий-2027'!F43</f>
        <v>1</v>
      </c>
      <c r="Q158" s="35">
        <v>1</v>
      </c>
      <c r="R158" s="39">
        <f t="shared" si="59"/>
        <v>3451.82</v>
      </c>
      <c r="S158" s="96">
        <f>SUM(R158:R160)*1.072*1.042*1.04*1.04</f>
        <v>21897.156492856855</v>
      </c>
      <c r="T158" s="96">
        <f>S158*1.22</f>
        <v>26714.530921285361</v>
      </c>
      <c r="U158" s="96">
        <f t="shared" ref="U158" si="62">T158-L158</f>
        <v>16234.403342495949</v>
      </c>
    </row>
    <row r="159" spans="1:21" ht="78" x14ac:dyDescent="0.25">
      <c r="A159" s="95"/>
      <c r="B159" s="98"/>
      <c r="C159" s="100"/>
      <c r="D159" s="46"/>
      <c r="E159" s="46"/>
      <c r="F159" s="46"/>
      <c r="G159" s="46"/>
      <c r="H159" s="46"/>
      <c r="I159" s="46"/>
      <c r="J159" s="46"/>
      <c r="K159" s="95"/>
      <c r="L159" s="101"/>
      <c r="M159" s="37" t="s">
        <v>36</v>
      </c>
      <c r="N159" s="38">
        <v>3355.08</v>
      </c>
      <c r="O159" s="35" t="s">
        <v>37</v>
      </c>
      <c r="P159" s="35">
        <v>3.34</v>
      </c>
      <c r="Q159" s="35">
        <v>1</v>
      </c>
      <c r="R159" s="39">
        <f t="shared" si="59"/>
        <v>11205.967199999999</v>
      </c>
      <c r="S159" s="96"/>
      <c r="T159" s="96"/>
      <c r="U159" s="96"/>
    </row>
    <row r="160" spans="1:21" ht="39" x14ac:dyDescent="0.25">
      <c r="A160" s="95"/>
      <c r="B160" s="99"/>
      <c r="C160" s="100"/>
      <c r="D160" s="46"/>
      <c r="E160" s="46"/>
      <c r="F160" s="46"/>
      <c r="G160" s="46"/>
      <c r="H160" s="46"/>
      <c r="I160" s="46"/>
      <c r="J160" s="46"/>
      <c r="K160" s="95"/>
      <c r="L160" s="101"/>
      <c r="M160" s="37" t="s">
        <v>29</v>
      </c>
      <c r="N160" s="38">
        <v>866.6</v>
      </c>
      <c r="O160" s="35" t="s">
        <v>30</v>
      </c>
      <c r="P160" s="35">
        <v>4</v>
      </c>
      <c r="Q160" s="35">
        <v>1</v>
      </c>
      <c r="R160" s="39">
        <f t="shared" si="59"/>
        <v>3466.4</v>
      </c>
      <c r="S160" s="96"/>
      <c r="T160" s="96"/>
      <c r="U160" s="96"/>
    </row>
  </sheetData>
  <mergeCells count="338">
    <mergeCell ref="K17:K18"/>
    <mergeCell ref="R17:R18"/>
    <mergeCell ref="S17:S18"/>
    <mergeCell ref="G2:J2"/>
    <mergeCell ref="G3:J3"/>
    <mergeCell ref="I4:J4"/>
    <mergeCell ref="B6:C6"/>
    <mergeCell ref="B8:C9"/>
    <mergeCell ref="F8:L9"/>
    <mergeCell ref="B10:C11"/>
    <mergeCell ref="F10:L11"/>
    <mergeCell ref="A14:T15"/>
    <mergeCell ref="T19:T23"/>
    <mergeCell ref="U19:U23"/>
    <mergeCell ref="A19:A23"/>
    <mergeCell ref="B19:B23"/>
    <mergeCell ref="C19:C23"/>
    <mergeCell ref="K19:K23"/>
    <mergeCell ref="L19:L23"/>
    <mergeCell ref="S19:S23"/>
    <mergeCell ref="T17:T18"/>
    <mergeCell ref="U17:U18"/>
    <mergeCell ref="G18:H18"/>
    <mergeCell ref="I18:J18"/>
    <mergeCell ref="L17:L18"/>
    <mergeCell ref="M17:M18"/>
    <mergeCell ref="N17:N18"/>
    <mergeCell ref="O17:O18"/>
    <mergeCell ref="P17:P18"/>
    <mergeCell ref="Q17:Q18"/>
    <mergeCell ref="A17:A18"/>
    <mergeCell ref="B17:B18"/>
    <mergeCell ref="C17:C18"/>
    <mergeCell ref="D17:D18"/>
    <mergeCell ref="E17:E18"/>
    <mergeCell ref="F17:F18"/>
    <mergeCell ref="A28:A31"/>
    <mergeCell ref="B28:B31"/>
    <mergeCell ref="C28:C31"/>
    <mergeCell ref="K28:K31"/>
    <mergeCell ref="L28:L31"/>
    <mergeCell ref="S28:S31"/>
    <mergeCell ref="A25:A27"/>
    <mergeCell ref="B25:B27"/>
    <mergeCell ref="C25:C27"/>
    <mergeCell ref="K25:K27"/>
    <mergeCell ref="S32:S34"/>
    <mergeCell ref="T32:T34"/>
    <mergeCell ref="U32:U34"/>
    <mergeCell ref="L35:L37"/>
    <mergeCell ref="S35:S37"/>
    <mergeCell ref="T35:T37"/>
    <mergeCell ref="U35:U37"/>
    <mergeCell ref="L25:L27"/>
    <mergeCell ref="S25:S27"/>
    <mergeCell ref="T25:T27"/>
    <mergeCell ref="U25:U27"/>
    <mergeCell ref="T28:T31"/>
    <mergeCell ref="U28:U31"/>
    <mergeCell ref="A35:A37"/>
    <mergeCell ref="B35:B37"/>
    <mergeCell ref="C35:C37"/>
    <mergeCell ref="K35:K37"/>
    <mergeCell ref="A32:A34"/>
    <mergeCell ref="B32:B34"/>
    <mergeCell ref="C32:C34"/>
    <mergeCell ref="K32:K34"/>
    <mergeCell ref="L32:L34"/>
    <mergeCell ref="T38:T40"/>
    <mergeCell ref="U38:U40"/>
    <mergeCell ref="A41:A43"/>
    <mergeCell ref="B41:B43"/>
    <mergeCell ref="C41:C43"/>
    <mergeCell ref="K41:K43"/>
    <mergeCell ref="L41:L43"/>
    <mergeCell ref="S41:S43"/>
    <mergeCell ref="T41:T43"/>
    <mergeCell ref="U41:U43"/>
    <mergeCell ref="A38:A40"/>
    <mergeCell ref="B38:B40"/>
    <mergeCell ref="C38:C40"/>
    <mergeCell ref="K38:K40"/>
    <mergeCell ref="L38:L40"/>
    <mergeCell ref="S38:S40"/>
    <mergeCell ref="L44:L46"/>
    <mergeCell ref="S44:S46"/>
    <mergeCell ref="T44:T46"/>
    <mergeCell ref="U44:U46"/>
    <mergeCell ref="T47:T49"/>
    <mergeCell ref="U47:U49"/>
    <mergeCell ref="A47:A49"/>
    <mergeCell ref="B47:B49"/>
    <mergeCell ref="C47:C49"/>
    <mergeCell ref="K47:K49"/>
    <mergeCell ref="L47:L49"/>
    <mergeCell ref="S47:S49"/>
    <mergeCell ref="A44:A46"/>
    <mergeCell ref="B44:B46"/>
    <mergeCell ref="C44:C46"/>
    <mergeCell ref="K44:K46"/>
    <mergeCell ref="T53:T56"/>
    <mergeCell ref="U53:U56"/>
    <mergeCell ref="A53:A56"/>
    <mergeCell ref="B53:B56"/>
    <mergeCell ref="C53:C56"/>
    <mergeCell ref="K53:K56"/>
    <mergeCell ref="L53:L56"/>
    <mergeCell ref="S53:S56"/>
    <mergeCell ref="A50:A52"/>
    <mergeCell ref="B50:B52"/>
    <mergeCell ref="C50:C52"/>
    <mergeCell ref="K50:K52"/>
    <mergeCell ref="L50:L52"/>
    <mergeCell ref="S50:S52"/>
    <mergeCell ref="T50:T52"/>
    <mergeCell ref="U50:U52"/>
    <mergeCell ref="A60:A62"/>
    <mergeCell ref="B60:B62"/>
    <mergeCell ref="C60:C62"/>
    <mergeCell ref="K60:K62"/>
    <mergeCell ref="L60:L62"/>
    <mergeCell ref="S60:S62"/>
    <mergeCell ref="T60:T62"/>
    <mergeCell ref="U60:U62"/>
    <mergeCell ref="L57:L59"/>
    <mergeCell ref="S57:S59"/>
    <mergeCell ref="T57:T59"/>
    <mergeCell ref="U57:U59"/>
    <mergeCell ref="A57:A59"/>
    <mergeCell ref="B57:B59"/>
    <mergeCell ref="C57:C59"/>
    <mergeCell ref="K57:K59"/>
    <mergeCell ref="L68:L72"/>
    <mergeCell ref="S68:S72"/>
    <mergeCell ref="T68:T72"/>
    <mergeCell ref="U68:U72"/>
    <mergeCell ref="A68:A72"/>
    <mergeCell ref="B68:B72"/>
    <mergeCell ref="C68:C72"/>
    <mergeCell ref="K68:K72"/>
    <mergeCell ref="A63:A67"/>
    <mergeCell ref="B63:B67"/>
    <mergeCell ref="C63:C67"/>
    <mergeCell ref="K63:K67"/>
    <mergeCell ref="L63:L67"/>
    <mergeCell ref="S63:S67"/>
    <mergeCell ref="T63:T67"/>
    <mergeCell ref="U63:U67"/>
    <mergeCell ref="A75:A78"/>
    <mergeCell ref="B75:B78"/>
    <mergeCell ref="C75:C78"/>
    <mergeCell ref="J75:J78"/>
    <mergeCell ref="K75:K78"/>
    <mergeCell ref="L75:L78"/>
    <mergeCell ref="S75:S78"/>
    <mergeCell ref="T75:T78"/>
    <mergeCell ref="U75:U78"/>
    <mergeCell ref="A79:A82"/>
    <mergeCell ref="B79:B82"/>
    <mergeCell ref="C79:C82"/>
    <mergeCell ref="J79:J82"/>
    <mergeCell ref="K79:K82"/>
    <mergeCell ref="L79:L82"/>
    <mergeCell ref="S79:S82"/>
    <mergeCell ref="T79:T82"/>
    <mergeCell ref="U79:U82"/>
    <mergeCell ref="A83:A86"/>
    <mergeCell ref="B83:B86"/>
    <mergeCell ref="C83:C86"/>
    <mergeCell ref="K83:K86"/>
    <mergeCell ref="L83:L86"/>
    <mergeCell ref="S83:S86"/>
    <mergeCell ref="T83:T86"/>
    <mergeCell ref="U83:U86"/>
    <mergeCell ref="A87:A90"/>
    <mergeCell ref="B87:B90"/>
    <mergeCell ref="C87:C90"/>
    <mergeCell ref="K87:K90"/>
    <mergeCell ref="L87:L90"/>
    <mergeCell ref="S87:S90"/>
    <mergeCell ref="T87:T90"/>
    <mergeCell ref="U87:U90"/>
    <mergeCell ref="A95:A98"/>
    <mergeCell ref="B95:B98"/>
    <mergeCell ref="C95:C98"/>
    <mergeCell ref="J95:J98"/>
    <mergeCell ref="K95:K98"/>
    <mergeCell ref="L95:L98"/>
    <mergeCell ref="S95:S98"/>
    <mergeCell ref="T95:T98"/>
    <mergeCell ref="U95:U98"/>
    <mergeCell ref="A99:A102"/>
    <mergeCell ref="B99:B102"/>
    <mergeCell ref="C99:C102"/>
    <mergeCell ref="J99:J102"/>
    <mergeCell ref="K99:K102"/>
    <mergeCell ref="L99:L102"/>
    <mergeCell ref="S99:S102"/>
    <mergeCell ref="T99:T102"/>
    <mergeCell ref="U99:U102"/>
    <mergeCell ref="A103:A106"/>
    <mergeCell ref="B103:B106"/>
    <mergeCell ref="C103:C106"/>
    <mergeCell ref="J103:J106"/>
    <mergeCell ref="K103:K106"/>
    <mergeCell ref="L103:L106"/>
    <mergeCell ref="S103:S106"/>
    <mergeCell ref="T103:T106"/>
    <mergeCell ref="U103:U106"/>
    <mergeCell ref="A107:A109"/>
    <mergeCell ref="B107:B109"/>
    <mergeCell ref="C107:C109"/>
    <mergeCell ref="K107:K109"/>
    <mergeCell ref="L107:L109"/>
    <mergeCell ref="S107:S109"/>
    <mergeCell ref="T107:T109"/>
    <mergeCell ref="U107:U109"/>
    <mergeCell ref="A110:A112"/>
    <mergeCell ref="B110:B112"/>
    <mergeCell ref="C110:C112"/>
    <mergeCell ref="K110:K112"/>
    <mergeCell ref="L110:L112"/>
    <mergeCell ref="S110:S112"/>
    <mergeCell ref="T110:T112"/>
    <mergeCell ref="U110:U112"/>
    <mergeCell ref="J113:J116"/>
    <mergeCell ref="K113:K116"/>
    <mergeCell ref="L113:L116"/>
    <mergeCell ref="S113:S116"/>
    <mergeCell ref="T113:T116"/>
    <mergeCell ref="U113:U116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A125:A127"/>
    <mergeCell ref="B125:B127"/>
    <mergeCell ref="C125:C127"/>
    <mergeCell ref="K125:K127"/>
    <mergeCell ref="L125:L127"/>
    <mergeCell ref="S125:S127"/>
    <mergeCell ref="T125:T127"/>
    <mergeCell ref="U125:U127"/>
    <mergeCell ref="A117:A120"/>
    <mergeCell ref="B117:B120"/>
    <mergeCell ref="C117:C120"/>
    <mergeCell ref="K117:K120"/>
    <mergeCell ref="L117:L120"/>
    <mergeCell ref="S117:S120"/>
    <mergeCell ref="T117:T120"/>
    <mergeCell ref="U117:U120"/>
    <mergeCell ref="A121:A124"/>
    <mergeCell ref="B121:B124"/>
    <mergeCell ref="C121:C124"/>
    <mergeCell ref="K121:K124"/>
    <mergeCell ref="L121:L124"/>
    <mergeCell ref="S121:S124"/>
    <mergeCell ref="T121:T124"/>
    <mergeCell ref="U121:U124"/>
    <mergeCell ref="A129:A132"/>
    <mergeCell ref="B129:B132"/>
    <mergeCell ref="C129:C132"/>
    <mergeCell ref="J129:J132"/>
    <mergeCell ref="K129:K132"/>
    <mergeCell ref="L129:L132"/>
    <mergeCell ref="S129:S132"/>
    <mergeCell ref="T129:T132"/>
    <mergeCell ref="U129:U132"/>
    <mergeCell ref="A138:A140"/>
    <mergeCell ref="B138:B140"/>
    <mergeCell ref="C138:C140"/>
    <mergeCell ref="K138:K140"/>
    <mergeCell ref="L138:L140"/>
    <mergeCell ref="S138:S140"/>
    <mergeCell ref="T138:T140"/>
    <mergeCell ref="U138:U140"/>
    <mergeCell ref="A133:A137"/>
    <mergeCell ref="B133:B137"/>
    <mergeCell ref="C133:C137"/>
    <mergeCell ref="K133:K137"/>
    <mergeCell ref="L133:L137"/>
    <mergeCell ref="S133:S137"/>
    <mergeCell ref="T133:T137"/>
    <mergeCell ref="U133:U137"/>
    <mergeCell ref="A147:A150"/>
    <mergeCell ref="B147:B150"/>
    <mergeCell ref="C147:C150"/>
    <mergeCell ref="J147:J150"/>
    <mergeCell ref="K147:K150"/>
    <mergeCell ref="L147:L150"/>
    <mergeCell ref="S147:S150"/>
    <mergeCell ref="T147:T150"/>
    <mergeCell ref="U147:U150"/>
    <mergeCell ref="A158:A160"/>
    <mergeCell ref="B158:B160"/>
    <mergeCell ref="C158:C160"/>
    <mergeCell ref="K158:K160"/>
    <mergeCell ref="L158:L160"/>
    <mergeCell ref="S158:S160"/>
    <mergeCell ref="T158:T160"/>
    <mergeCell ref="U158:U160"/>
    <mergeCell ref="B155:B157"/>
    <mergeCell ref="S155:S157"/>
    <mergeCell ref="T155:T157"/>
    <mergeCell ref="U155:U157"/>
    <mergeCell ref="K155:K157"/>
    <mergeCell ref="L155:L157"/>
    <mergeCell ref="C155:C157"/>
    <mergeCell ref="A155:A157"/>
    <mergeCell ref="A91:A94"/>
    <mergeCell ref="B91:B94"/>
    <mergeCell ref="C91:C94"/>
    <mergeCell ref="L91:L94"/>
    <mergeCell ref="T91:T94"/>
    <mergeCell ref="U91:U94"/>
    <mergeCell ref="K91:K94"/>
    <mergeCell ref="S91:S94"/>
    <mergeCell ref="A151:A154"/>
    <mergeCell ref="B151:B154"/>
    <mergeCell ref="C151:C154"/>
    <mergeCell ref="K151:K154"/>
    <mergeCell ref="L151:L154"/>
    <mergeCell ref="S151:S154"/>
    <mergeCell ref="T151:T154"/>
    <mergeCell ref="U151:U154"/>
    <mergeCell ref="A141:A145"/>
    <mergeCell ref="B141:B145"/>
    <mergeCell ref="C141:C145"/>
    <mergeCell ref="K141:K145"/>
    <mergeCell ref="L141:L145"/>
    <mergeCell ref="S141:S145"/>
    <mergeCell ref="T141:T145"/>
    <mergeCell ref="U141:U14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2"/>
  <sheetViews>
    <sheetView topLeftCell="A10" workbookViewId="0">
      <selection activeCell="C29" sqref="C29"/>
    </sheetView>
  </sheetViews>
  <sheetFormatPr defaultRowHeight="15" x14ac:dyDescent="0.25"/>
  <cols>
    <col min="2" max="2" width="17.85546875" customWidth="1"/>
    <col min="3" max="3" width="71.28515625" customWidth="1"/>
    <col min="4" max="4" width="18.28515625" customWidth="1"/>
    <col min="5" max="5" width="18.140625" customWidth="1"/>
    <col min="6" max="6" width="14.42578125" customWidth="1"/>
  </cols>
  <sheetData>
    <row r="1" spans="1:6" ht="35.25" customHeight="1" x14ac:dyDescent="0.25">
      <c r="A1" s="59" t="s">
        <v>8</v>
      </c>
      <c r="B1" s="59" t="s">
        <v>9</v>
      </c>
      <c r="C1" s="59" t="s">
        <v>374</v>
      </c>
      <c r="D1" s="59" t="s">
        <v>71</v>
      </c>
      <c r="E1" s="59" t="s">
        <v>265</v>
      </c>
      <c r="F1" s="59" t="s">
        <v>115</v>
      </c>
    </row>
    <row r="2" spans="1:6" ht="19.5" customHeight="1" x14ac:dyDescent="0.25">
      <c r="A2" s="48">
        <v>1</v>
      </c>
      <c r="B2" s="48" t="s">
        <v>26</v>
      </c>
      <c r="C2" s="73" t="s">
        <v>83</v>
      </c>
      <c r="D2" s="48" t="s">
        <v>35</v>
      </c>
      <c r="E2" s="47">
        <v>31500</v>
      </c>
      <c r="F2" s="48">
        <v>3.45</v>
      </c>
    </row>
    <row r="3" spans="1:6" x14ac:dyDescent="0.25">
      <c r="A3" s="48">
        <v>2</v>
      </c>
      <c r="B3" s="48" t="s">
        <v>26</v>
      </c>
      <c r="C3" s="73" t="s">
        <v>295</v>
      </c>
      <c r="D3" s="48" t="s">
        <v>310</v>
      </c>
      <c r="E3" s="47">
        <v>10000</v>
      </c>
      <c r="F3" s="48">
        <v>0.4</v>
      </c>
    </row>
    <row r="4" spans="1:6" x14ac:dyDescent="0.25">
      <c r="A4" s="48">
        <v>3</v>
      </c>
      <c r="B4" s="48" t="s">
        <v>26</v>
      </c>
      <c r="C4" s="73" t="s">
        <v>296</v>
      </c>
      <c r="D4" s="48" t="s">
        <v>311</v>
      </c>
      <c r="E4" s="47">
        <v>16920.8</v>
      </c>
      <c r="F4" s="48" t="s">
        <v>307</v>
      </c>
    </row>
    <row r="5" spans="1:6" x14ac:dyDescent="0.25">
      <c r="A5" s="48">
        <v>4</v>
      </c>
      <c r="B5" s="48" t="s">
        <v>26</v>
      </c>
      <c r="C5" s="73" t="s">
        <v>297</v>
      </c>
      <c r="D5" s="48" t="s">
        <v>312</v>
      </c>
      <c r="E5" s="47">
        <v>16920.8</v>
      </c>
      <c r="F5" s="48" t="s">
        <v>307</v>
      </c>
    </row>
    <row r="6" spans="1:6" x14ac:dyDescent="0.25">
      <c r="A6" s="48">
        <v>5</v>
      </c>
      <c r="B6" s="48" t="s">
        <v>26</v>
      </c>
      <c r="C6" s="73" t="s">
        <v>298</v>
      </c>
      <c r="D6" s="48" t="s">
        <v>313</v>
      </c>
      <c r="E6" s="47">
        <v>16920.8</v>
      </c>
      <c r="F6" s="48" t="s">
        <v>308</v>
      </c>
    </row>
    <row r="7" spans="1:6" x14ac:dyDescent="0.25">
      <c r="A7" s="48">
        <v>6</v>
      </c>
      <c r="B7" s="48" t="s">
        <v>26</v>
      </c>
      <c r="C7" s="73" t="s">
        <v>299</v>
      </c>
      <c r="D7" s="48" t="s">
        <v>314</v>
      </c>
      <c r="E7" s="47">
        <v>16920.8</v>
      </c>
      <c r="F7" s="48" t="s">
        <v>309</v>
      </c>
    </row>
    <row r="8" spans="1:6" x14ac:dyDescent="0.25">
      <c r="A8" s="48">
        <v>7</v>
      </c>
      <c r="B8" s="48" t="s">
        <v>26</v>
      </c>
      <c r="C8" s="73" t="s">
        <v>300</v>
      </c>
      <c r="D8" s="48" t="s">
        <v>315</v>
      </c>
      <c r="E8" s="47">
        <v>16920.8</v>
      </c>
      <c r="F8" s="48" t="s">
        <v>307</v>
      </c>
    </row>
    <row r="9" spans="1:6" x14ac:dyDescent="0.25">
      <c r="A9" s="48">
        <v>8</v>
      </c>
      <c r="B9" s="48" t="s">
        <v>26</v>
      </c>
      <c r="C9" s="73" t="s">
        <v>301</v>
      </c>
      <c r="D9" s="48" t="s">
        <v>316</v>
      </c>
      <c r="E9" s="47">
        <v>16920.8</v>
      </c>
      <c r="F9" s="48" t="s">
        <v>307</v>
      </c>
    </row>
    <row r="10" spans="1:6" ht="18.75" customHeight="1" x14ac:dyDescent="0.25">
      <c r="A10" s="48">
        <v>9</v>
      </c>
      <c r="B10" s="48" t="s">
        <v>26</v>
      </c>
      <c r="C10" s="73" t="s">
        <v>302</v>
      </c>
      <c r="D10" s="48" t="s">
        <v>317</v>
      </c>
      <c r="E10" s="47">
        <v>16920.8</v>
      </c>
      <c r="F10" s="48" t="s">
        <v>307</v>
      </c>
    </row>
    <row r="11" spans="1:6" x14ac:dyDescent="0.25">
      <c r="A11" s="48">
        <v>10</v>
      </c>
      <c r="B11" s="48" t="s">
        <v>26</v>
      </c>
      <c r="C11" s="73" t="s">
        <v>303</v>
      </c>
      <c r="D11" s="48" t="s">
        <v>318</v>
      </c>
      <c r="E11" s="47">
        <v>16920.8</v>
      </c>
      <c r="F11" s="48" t="s">
        <v>307</v>
      </c>
    </row>
    <row r="12" spans="1:6" x14ac:dyDescent="0.25">
      <c r="A12" s="48">
        <v>11</v>
      </c>
      <c r="B12" s="48" t="s">
        <v>26</v>
      </c>
      <c r="C12" s="73" t="s">
        <v>304</v>
      </c>
      <c r="D12" s="48" t="s">
        <v>319</v>
      </c>
      <c r="E12" s="47">
        <v>16920.8</v>
      </c>
      <c r="F12" s="48" t="s">
        <v>308</v>
      </c>
    </row>
    <row r="13" spans="1:6" x14ac:dyDescent="0.25">
      <c r="A13" s="48">
        <v>12</v>
      </c>
      <c r="B13" s="48" t="s">
        <v>26</v>
      </c>
      <c r="C13" s="73" t="s">
        <v>305</v>
      </c>
      <c r="D13" s="48" t="s">
        <v>320</v>
      </c>
      <c r="E13" s="47">
        <v>36000</v>
      </c>
      <c r="F13" s="48">
        <v>2</v>
      </c>
    </row>
    <row r="14" spans="1:6" ht="14.25" customHeight="1" x14ac:dyDescent="0.25">
      <c r="A14" s="48">
        <v>13</v>
      </c>
      <c r="B14" s="48" t="s">
        <v>26</v>
      </c>
      <c r="C14" s="73" t="s">
        <v>306</v>
      </c>
      <c r="D14" s="48" t="s">
        <v>321</v>
      </c>
      <c r="E14" s="47">
        <v>36000</v>
      </c>
      <c r="F14" s="48">
        <v>2</v>
      </c>
    </row>
    <row r="15" spans="1:6" x14ac:dyDescent="0.25">
      <c r="A15" s="48">
        <v>14</v>
      </c>
      <c r="B15" s="48" t="s">
        <v>323</v>
      </c>
      <c r="C15" s="73" t="s">
        <v>322</v>
      </c>
      <c r="D15" s="48" t="s">
        <v>324</v>
      </c>
      <c r="E15" s="47">
        <v>20000</v>
      </c>
      <c r="F15" s="48">
        <v>1</v>
      </c>
    </row>
    <row r="16" spans="1:6" x14ac:dyDescent="0.25">
      <c r="A16" s="48">
        <v>15</v>
      </c>
      <c r="B16" s="48" t="s">
        <v>64</v>
      </c>
      <c r="C16" s="73" t="s">
        <v>325</v>
      </c>
      <c r="D16" s="48" t="s">
        <v>326</v>
      </c>
      <c r="E16" s="47">
        <v>11280.55422</v>
      </c>
      <c r="F16" s="48">
        <v>250</v>
      </c>
    </row>
    <row r="17" spans="1:6" x14ac:dyDescent="0.25">
      <c r="A17" s="48">
        <v>16</v>
      </c>
      <c r="B17" s="48" t="s">
        <v>64</v>
      </c>
      <c r="C17" s="73" t="s">
        <v>117</v>
      </c>
      <c r="D17" s="48" t="s">
        <v>157</v>
      </c>
      <c r="E17" s="47">
        <v>10000</v>
      </c>
      <c r="F17" s="48">
        <v>2</v>
      </c>
    </row>
    <row r="18" spans="1:6" x14ac:dyDescent="0.25">
      <c r="A18" s="48">
        <v>17</v>
      </c>
      <c r="B18" s="48" t="s">
        <v>64</v>
      </c>
      <c r="C18" s="73" t="s">
        <v>170</v>
      </c>
      <c r="D18" s="48" t="s">
        <v>201</v>
      </c>
      <c r="E18" s="47">
        <v>10000</v>
      </c>
      <c r="F18" s="70">
        <v>3.5</v>
      </c>
    </row>
    <row r="19" spans="1:6" x14ac:dyDescent="0.25">
      <c r="A19" s="48">
        <v>18</v>
      </c>
      <c r="B19" s="48" t="s">
        <v>66</v>
      </c>
      <c r="C19" s="73" t="s">
        <v>327</v>
      </c>
      <c r="D19" s="48" t="s">
        <v>331</v>
      </c>
      <c r="E19" s="47">
        <v>11276.720000000001</v>
      </c>
      <c r="F19" s="48">
        <v>630</v>
      </c>
    </row>
    <row r="20" spans="1:6" x14ac:dyDescent="0.25">
      <c r="A20" s="48">
        <v>19</v>
      </c>
      <c r="B20" s="48" t="s">
        <v>66</v>
      </c>
      <c r="C20" s="73" t="s">
        <v>328</v>
      </c>
      <c r="D20" s="48" t="s">
        <v>332</v>
      </c>
      <c r="E20" s="47">
        <v>9000</v>
      </c>
      <c r="F20" s="48">
        <v>1.5</v>
      </c>
    </row>
    <row r="21" spans="1:6" x14ac:dyDescent="0.25">
      <c r="A21" s="48">
        <v>20</v>
      </c>
      <c r="B21" s="48" t="s">
        <v>66</v>
      </c>
      <c r="C21" s="73" t="s">
        <v>329</v>
      </c>
      <c r="D21" s="48" t="s">
        <v>333</v>
      </c>
      <c r="E21" s="47">
        <v>6000</v>
      </c>
      <c r="F21" s="48">
        <v>1</v>
      </c>
    </row>
    <row r="22" spans="1:6" x14ac:dyDescent="0.25">
      <c r="A22" s="48">
        <v>21</v>
      </c>
      <c r="B22" s="48" t="s">
        <v>66</v>
      </c>
      <c r="C22" s="74" t="s">
        <v>330</v>
      </c>
      <c r="D22" s="48" t="s">
        <v>334</v>
      </c>
      <c r="E22" s="47">
        <v>15000</v>
      </c>
      <c r="F22" s="48">
        <f>7.5/2</f>
        <v>3.75</v>
      </c>
    </row>
    <row r="23" spans="1:6" ht="15.75" customHeight="1" x14ac:dyDescent="0.25">
      <c r="A23" s="48">
        <v>22</v>
      </c>
      <c r="B23" s="48" t="s">
        <v>76</v>
      </c>
      <c r="C23" s="75" t="s">
        <v>335</v>
      </c>
      <c r="D23" s="48" t="s">
        <v>337</v>
      </c>
      <c r="E23" s="47">
        <v>10060.610560000001</v>
      </c>
      <c r="F23" s="48">
        <v>1.1000000000000001</v>
      </c>
    </row>
    <row r="24" spans="1:6" ht="18" customHeight="1" x14ac:dyDescent="0.25">
      <c r="A24" s="48">
        <v>23</v>
      </c>
      <c r="B24" s="48" t="s">
        <v>76</v>
      </c>
      <c r="C24" s="75" t="s">
        <v>336</v>
      </c>
      <c r="D24" s="48" t="s">
        <v>338</v>
      </c>
      <c r="E24" s="47">
        <v>4755.9249920000002</v>
      </c>
      <c r="F24" s="48">
        <v>0.52</v>
      </c>
    </row>
    <row r="25" spans="1:6" x14ac:dyDescent="0.25">
      <c r="A25" s="48">
        <v>24</v>
      </c>
      <c r="B25" s="48" t="s">
        <v>52</v>
      </c>
      <c r="C25" s="75" t="s">
        <v>339</v>
      </c>
      <c r="D25" s="48" t="s">
        <v>343</v>
      </c>
      <c r="E25" s="47">
        <v>2000</v>
      </c>
      <c r="F25" s="48">
        <v>0.11</v>
      </c>
    </row>
    <row r="26" spans="1:6" x14ac:dyDescent="0.25">
      <c r="A26" s="48">
        <v>25</v>
      </c>
      <c r="B26" s="48" t="s">
        <v>52</v>
      </c>
      <c r="C26" s="75" t="s">
        <v>340</v>
      </c>
      <c r="D26" s="48" t="s">
        <v>344</v>
      </c>
      <c r="E26" s="47">
        <v>11280.554220000002</v>
      </c>
      <c r="F26" s="48">
        <v>250</v>
      </c>
    </row>
    <row r="27" spans="1:6" x14ac:dyDescent="0.25">
      <c r="A27" s="48">
        <v>26</v>
      </c>
      <c r="B27" s="48" t="s">
        <v>52</v>
      </c>
      <c r="C27" s="75" t="s">
        <v>341</v>
      </c>
      <c r="D27" s="48" t="s">
        <v>345</v>
      </c>
      <c r="E27" s="47">
        <v>7000</v>
      </c>
      <c r="F27" s="48">
        <v>1</v>
      </c>
    </row>
    <row r="28" spans="1:6" x14ac:dyDescent="0.25">
      <c r="A28" s="48">
        <v>27</v>
      </c>
      <c r="B28" s="48" t="s">
        <v>52</v>
      </c>
      <c r="C28" s="75" t="s">
        <v>342</v>
      </c>
      <c r="D28" s="48" t="s">
        <v>346</v>
      </c>
      <c r="E28" s="47">
        <v>8000</v>
      </c>
      <c r="F28" s="48">
        <v>0.8</v>
      </c>
    </row>
    <row r="29" spans="1:6" ht="17.25" customHeight="1" x14ac:dyDescent="0.25">
      <c r="A29" s="48">
        <v>28</v>
      </c>
      <c r="B29" s="48" t="s">
        <v>44</v>
      </c>
      <c r="C29" s="73" t="s">
        <v>455</v>
      </c>
      <c r="D29" s="48" t="s">
        <v>45</v>
      </c>
      <c r="E29" s="47">
        <v>32760</v>
      </c>
      <c r="F29" s="48">
        <v>2.65</v>
      </c>
    </row>
    <row r="30" spans="1:6" ht="18.75" customHeight="1" x14ac:dyDescent="0.25">
      <c r="A30" s="48">
        <v>29</v>
      </c>
      <c r="B30" s="48" t="s">
        <v>44</v>
      </c>
      <c r="C30" s="73" t="s">
        <v>347</v>
      </c>
      <c r="D30" s="48" t="s">
        <v>348</v>
      </c>
      <c r="E30" s="47">
        <v>11276.720000000001</v>
      </c>
      <c r="F30" s="48">
        <v>400</v>
      </c>
    </row>
    <row r="31" spans="1:6" ht="16.5" customHeight="1" x14ac:dyDescent="0.25">
      <c r="A31" s="48">
        <v>30</v>
      </c>
      <c r="B31" s="48" t="s">
        <v>44</v>
      </c>
      <c r="C31" s="73" t="s">
        <v>349</v>
      </c>
      <c r="D31" s="48" t="s">
        <v>350</v>
      </c>
      <c r="E31" s="47">
        <v>11500</v>
      </c>
      <c r="F31" s="48">
        <v>2.2999999999999998</v>
      </c>
    </row>
    <row r="32" spans="1:6" x14ac:dyDescent="0.25">
      <c r="A32" s="48">
        <v>31</v>
      </c>
      <c r="B32" s="48" t="s">
        <v>63</v>
      </c>
      <c r="C32" s="73" t="s">
        <v>213</v>
      </c>
      <c r="D32" s="48" t="s">
        <v>351</v>
      </c>
      <c r="E32" s="47">
        <v>27000</v>
      </c>
      <c r="F32" s="48">
        <v>1.5</v>
      </c>
    </row>
    <row r="33" spans="1:6" x14ac:dyDescent="0.25">
      <c r="A33" s="48">
        <v>32</v>
      </c>
      <c r="B33" s="48" t="s">
        <v>56</v>
      </c>
      <c r="C33" s="73" t="s">
        <v>352</v>
      </c>
      <c r="D33" s="48" t="s">
        <v>355</v>
      </c>
      <c r="E33" s="47">
        <v>48505</v>
      </c>
      <c r="F33" s="48">
        <v>1</v>
      </c>
    </row>
    <row r="34" spans="1:6" x14ac:dyDescent="0.25">
      <c r="A34" s="48">
        <v>33</v>
      </c>
      <c r="B34" s="48" t="s">
        <v>56</v>
      </c>
      <c r="C34" s="73" t="s">
        <v>353</v>
      </c>
      <c r="D34" s="48" t="s">
        <v>356</v>
      </c>
      <c r="E34" s="47">
        <v>18555</v>
      </c>
      <c r="F34" s="48">
        <v>3.08</v>
      </c>
    </row>
    <row r="35" spans="1:6" ht="17.25" customHeight="1" x14ac:dyDescent="0.25">
      <c r="A35" s="48">
        <v>34</v>
      </c>
      <c r="B35" s="48" t="s">
        <v>56</v>
      </c>
      <c r="C35" s="73" t="s">
        <v>354</v>
      </c>
      <c r="D35" s="48" t="s">
        <v>357</v>
      </c>
      <c r="E35" s="47">
        <v>18555</v>
      </c>
      <c r="F35" s="48">
        <v>3.08</v>
      </c>
    </row>
    <row r="36" spans="1:6" ht="19.5" customHeight="1" x14ac:dyDescent="0.25">
      <c r="A36" s="48">
        <v>35</v>
      </c>
      <c r="B36" s="48" t="s">
        <v>60</v>
      </c>
      <c r="C36" s="61" t="s">
        <v>259</v>
      </c>
      <c r="D36" s="48" t="s">
        <v>358</v>
      </c>
      <c r="E36" s="47">
        <v>3785.6</v>
      </c>
      <c r="F36" s="48"/>
    </row>
    <row r="37" spans="1:6" x14ac:dyDescent="0.25">
      <c r="A37" s="48">
        <v>36</v>
      </c>
      <c r="B37" s="48" t="s">
        <v>60</v>
      </c>
      <c r="C37" s="73" t="s">
        <v>359</v>
      </c>
      <c r="D37" s="48" t="s">
        <v>360</v>
      </c>
      <c r="E37" s="47">
        <v>11280.55422</v>
      </c>
      <c r="F37" s="48">
        <v>250</v>
      </c>
    </row>
    <row r="38" spans="1:6" x14ac:dyDescent="0.25">
      <c r="A38" s="48">
        <v>37</v>
      </c>
      <c r="B38" s="48" t="s">
        <v>61</v>
      </c>
      <c r="C38" s="73" t="s">
        <v>361</v>
      </c>
      <c r="D38" s="48" t="s">
        <v>364</v>
      </c>
      <c r="E38" s="47">
        <v>11280.554220000002</v>
      </c>
      <c r="F38" s="48">
        <v>250</v>
      </c>
    </row>
    <row r="39" spans="1:6" x14ac:dyDescent="0.25">
      <c r="A39" s="48">
        <v>38</v>
      </c>
      <c r="B39" s="48" t="s">
        <v>61</v>
      </c>
      <c r="C39" s="73" t="s">
        <v>362</v>
      </c>
      <c r="D39" s="48" t="s">
        <v>365</v>
      </c>
      <c r="E39" s="47">
        <v>3600</v>
      </c>
      <c r="F39" s="48">
        <v>0.6</v>
      </c>
    </row>
    <row r="40" spans="1:6" x14ac:dyDescent="0.25">
      <c r="A40" s="48">
        <v>39</v>
      </c>
      <c r="B40" s="48" t="s">
        <v>61</v>
      </c>
      <c r="C40" s="73" t="s">
        <v>363</v>
      </c>
      <c r="D40" s="48" t="s">
        <v>366</v>
      </c>
      <c r="E40" s="47">
        <v>6000</v>
      </c>
      <c r="F40" s="48">
        <v>1</v>
      </c>
    </row>
    <row r="41" spans="1:6" x14ac:dyDescent="0.25">
      <c r="A41" s="48">
        <v>40</v>
      </c>
      <c r="B41" s="48" t="s">
        <v>75</v>
      </c>
      <c r="C41" s="73" t="s">
        <v>99</v>
      </c>
      <c r="D41" s="48" t="s">
        <v>69</v>
      </c>
      <c r="E41" s="47">
        <v>7800</v>
      </c>
      <c r="F41" s="48">
        <v>1.5</v>
      </c>
    </row>
    <row r="42" spans="1:6" x14ac:dyDescent="0.25">
      <c r="A42" s="48">
        <v>41</v>
      </c>
      <c r="B42" s="48" t="s">
        <v>128</v>
      </c>
      <c r="C42" s="73" t="s">
        <v>241</v>
      </c>
      <c r="D42" s="48" t="s">
        <v>260</v>
      </c>
      <c r="E42" s="47">
        <v>13000</v>
      </c>
      <c r="F42" s="48">
        <v>1.64</v>
      </c>
    </row>
    <row r="43" spans="1:6" x14ac:dyDescent="0.25">
      <c r="A43" s="48">
        <v>42</v>
      </c>
      <c r="B43" s="48" t="s">
        <v>67</v>
      </c>
      <c r="C43" s="73" t="s">
        <v>214</v>
      </c>
      <c r="D43" s="48" t="s">
        <v>108</v>
      </c>
      <c r="E43" s="47">
        <v>26000</v>
      </c>
      <c r="F43" s="48">
        <v>3.89</v>
      </c>
    </row>
    <row r="44" spans="1:6" ht="22.5" customHeight="1" x14ac:dyDescent="0.25">
      <c r="A44" s="48">
        <v>43</v>
      </c>
      <c r="B44" s="48" t="s">
        <v>82</v>
      </c>
      <c r="C44" s="61" t="s">
        <v>276</v>
      </c>
      <c r="D44" s="48" t="s">
        <v>62</v>
      </c>
      <c r="E44" s="47">
        <v>15164</v>
      </c>
      <c r="F44" s="48">
        <v>1.5</v>
      </c>
    </row>
    <row r="45" spans="1:6" ht="23.25" customHeight="1" x14ac:dyDescent="0.25">
      <c r="A45" s="48">
        <v>44</v>
      </c>
      <c r="B45" s="48" t="s">
        <v>82</v>
      </c>
      <c r="C45" s="72" t="s">
        <v>84</v>
      </c>
      <c r="D45" s="48" t="s">
        <v>367</v>
      </c>
      <c r="E45" s="70">
        <v>5000</v>
      </c>
      <c r="F45" s="72"/>
    </row>
    <row r="46" spans="1:6" x14ac:dyDescent="0.25">
      <c r="A46" s="58"/>
      <c r="B46" s="58"/>
      <c r="C46" s="58"/>
      <c r="D46" s="58"/>
      <c r="E46" s="58"/>
    </row>
    <row r="47" spans="1:6" x14ac:dyDescent="0.25">
      <c r="A47" s="58"/>
      <c r="B47" s="58"/>
      <c r="C47" s="58"/>
      <c r="D47" s="58"/>
      <c r="E47" s="58"/>
    </row>
    <row r="48" spans="1:6" x14ac:dyDescent="0.25">
      <c r="A48" s="58"/>
      <c r="B48" s="58"/>
      <c r="C48" s="58"/>
      <c r="D48" s="58"/>
      <c r="E48" s="58"/>
    </row>
    <row r="49" spans="1:5" x14ac:dyDescent="0.25">
      <c r="A49" s="58"/>
      <c r="B49" s="58"/>
      <c r="C49" s="58"/>
      <c r="D49" s="58"/>
      <c r="E49" s="58"/>
    </row>
    <row r="50" spans="1:5" x14ac:dyDescent="0.25">
      <c r="A50" s="58"/>
      <c r="B50" s="58"/>
      <c r="C50" s="58"/>
      <c r="D50" s="58"/>
      <c r="E50" s="58"/>
    </row>
    <row r="51" spans="1:5" x14ac:dyDescent="0.25">
      <c r="A51" s="58"/>
      <c r="B51" s="58"/>
      <c r="C51" s="58"/>
      <c r="D51" s="58"/>
      <c r="E51" s="58"/>
    </row>
    <row r="52" spans="1:5" x14ac:dyDescent="0.25">
      <c r="A52" s="58"/>
      <c r="B52" s="58"/>
      <c r="C52" s="58"/>
      <c r="D52" s="58"/>
      <c r="E52" s="58"/>
    </row>
    <row r="53" spans="1:5" x14ac:dyDescent="0.25">
      <c r="A53" s="58"/>
      <c r="B53" s="58"/>
      <c r="C53" s="58"/>
      <c r="D53" s="58"/>
      <c r="E53" s="58"/>
    </row>
    <row r="54" spans="1:5" x14ac:dyDescent="0.25">
      <c r="A54" s="58"/>
      <c r="B54" s="58"/>
      <c r="C54" s="58"/>
      <c r="D54" s="58"/>
      <c r="E54" s="58"/>
    </row>
    <row r="55" spans="1:5" x14ac:dyDescent="0.25">
      <c r="A55" s="58"/>
      <c r="B55" s="58"/>
      <c r="C55" s="58"/>
      <c r="D55" s="58"/>
      <c r="E55" s="58"/>
    </row>
    <row r="56" spans="1:5" x14ac:dyDescent="0.25">
      <c r="A56" s="58"/>
      <c r="B56" s="58"/>
      <c r="C56" s="58"/>
      <c r="D56" s="58"/>
      <c r="E56" s="58"/>
    </row>
    <row r="57" spans="1:5" x14ac:dyDescent="0.25">
      <c r="A57" s="58"/>
      <c r="B57" s="58"/>
      <c r="C57" s="58"/>
      <c r="D57" s="58"/>
      <c r="E57" s="58"/>
    </row>
    <row r="58" spans="1:5" x14ac:dyDescent="0.25">
      <c r="A58" s="58"/>
      <c r="B58" s="58"/>
      <c r="C58" s="58"/>
      <c r="D58" s="58"/>
      <c r="E58" s="58"/>
    </row>
    <row r="59" spans="1:5" x14ac:dyDescent="0.25">
      <c r="A59" s="58"/>
      <c r="B59" s="58"/>
      <c r="C59" s="58"/>
      <c r="D59" s="58"/>
      <c r="E59" s="58"/>
    </row>
    <row r="60" spans="1:5" x14ac:dyDescent="0.25">
      <c r="A60" s="58"/>
      <c r="B60" s="58"/>
      <c r="C60" s="58"/>
      <c r="D60" s="58"/>
      <c r="E60" s="58"/>
    </row>
    <row r="61" spans="1:5" x14ac:dyDescent="0.25">
      <c r="A61" s="58"/>
      <c r="B61" s="58"/>
      <c r="C61" s="58"/>
      <c r="D61" s="58"/>
      <c r="E61" s="58"/>
    </row>
    <row r="62" spans="1:5" x14ac:dyDescent="0.25">
      <c r="A62" s="58"/>
      <c r="B62" s="58"/>
      <c r="C62" s="58"/>
      <c r="D62" s="58"/>
      <c r="E62" s="58"/>
    </row>
    <row r="63" spans="1:5" x14ac:dyDescent="0.25">
      <c r="A63" s="58"/>
      <c r="B63" s="58"/>
      <c r="C63" s="58"/>
      <c r="D63" s="58"/>
      <c r="E63" s="58"/>
    </row>
    <row r="64" spans="1:5" x14ac:dyDescent="0.25">
      <c r="A64" s="58"/>
      <c r="B64" s="58"/>
      <c r="C64" s="58"/>
      <c r="D64" s="58"/>
      <c r="E64" s="58"/>
    </row>
    <row r="65" spans="1:5" x14ac:dyDescent="0.25">
      <c r="A65" s="58"/>
      <c r="B65" s="58"/>
      <c r="C65" s="58"/>
      <c r="D65" s="58"/>
      <c r="E65" s="58"/>
    </row>
    <row r="66" spans="1:5" x14ac:dyDescent="0.25">
      <c r="A66" s="58"/>
      <c r="B66" s="58"/>
      <c r="C66" s="58"/>
      <c r="D66" s="58"/>
      <c r="E66" s="58"/>
    </row>
    <row r="67" spans="1:5" x14ac:dyDescent="0.25">
      <c r="A67" s="58"/>
      <c r="B67" s="58"/>
      <c r="C67" s="58"/>
      <c r="D67" s="58"/>
      <c r="E67" s="58"/>
    </row>
    <row r="68" spans="1:5" x14ac:dyDescent="0.25">
      <c r="A68" s="58"/>
      <c r="B68" s="58"/>
      <c r="C68" s="58"/>
      <c r="D68" s="58"/>
      <c r="E68" s="58"/>
    </row>
    <row r="69" spans="1:5" x14ac:dyDescent="0.25">
      <c r="A69" s="58"/>
      <c r="B69" s="58"/>
      <c r="C69" s="58"/>
      <c r="D69" s="58"/>
      <c r="E69" s="58"/>
    </row>
    <row r="70" spans="1:5" x14ac:dyDescent="0.25">
      <c r="A70" s="58"/>
      <c r="B70" s="58"/>
      <c r="C70" s="58"/>
      <c r="D70" s="58"/>
      <c r="E70" s="58"/>
    </row>
    <row r="71" spans="1:5" x14ac:dyDescent="0.25">
      <c r="A71" s="58"/>
      <c r="B71" s="58"/>
      <c r="C71" s="58"/>
      <c r="D71" s="58"/>
      <c r="E71" s="58"/>
    </row>
    <row r="72" spans="1:5" x14ac:dyDescent="0.25">
      <c r="A72" s="58"/>
      <c r="B72" s="58"/>
      <c r="C72" s="58"/>
      <c r="D72" s="58"/>
      <c r="E72" s="58"/>
    </row>
    <row r="73" spans="1:5" x14ac:dyDescent="0.25">
      <c r="A73" s="58"/>
      <c r="B73" s="58"/>
      <c r="C73" s="58"/>
      <c r="D73" s="58"/>
      <c r="E73" s="58"/>
    </row>
    <row r="74" spans="1:5" x14ac:dyDescent="0.25">
      <c r="A74" s="58"/>
      <c r="B74" s="58"/>
      <c r="C74" s="58"/>
      <c r="D74" s="58"/>
      <c r="E74" s="58"/>
    </row>
    <row r="75" spans="1:5" x14ac:dyDescent="0.25">
      <c r="A75" s="58"/>
      <c r="B75" s="58"/>
      <c r="C75" s="58"/>
      <c r="D75" s="58"/>
      <c r="E75" s="58"/>
    </row>
    <row r="76" spans="1:5" x14ac:dyDescent="0.25">
      <c r="A76" s="58"/>
      <c r="B76" s="58"/>
      <c r="C76" s="58"/>
      <c r="D76" s="58"/>
      <c r="E76" s="58"/>
    </row>
    <row r="77" spans="1:5" x14ac:dyDescent="0.25">
      <c r="A77" s="58"/>
      <c r="B77" s="58"/>
      <c r="C77" s="58"/>
      <c r="D77" s="58"/>
      <c r="E77" s="58"/>
    </row>
    <row r="78" spans="1:5" x14ac:dyDescent="0.25">
      <c r="A78" s="58"/>
      <c r="B78" s="58"/>
      <c r="C78" s="58"/>
      <c r="D78" s="58"/>
      <c r="E78" s="58"/>
    </row>
    <row r="79" spans="1:5" x14ac:dyDescent="0.25">
      <c r="A79" s="58"/>
      <c r="B79" s="58"/>
      <c r="C79" s="58"/>
      <c r="D79" s="58"/>
      <c r="E79" s="58"/>
    </row>
    <row r="80" spans="1:5" x14ac:dyDescent="0.25">
      <c r="A80" s="58"/>
      <c r="B80" s="58"/>
      <c r="C80" s="58"/>
      <c r="D80" s="58"/>
      <c r="E80" s="58"/>
    </row>
    <row r="81" spans="1:5" x14ac:dyDescent="0.25">
      <c r="A81" s="58"/>
      <c r="B81" s="58"/>
      <c r="C81" s="58"/>
      <c r="D81" s="58"/>
      <c r="E81" s="58"/>
    </row>
    <row r="82" spans="1:5" x14ac:dyDescent="0.25">
      <c r="A82" s="58"/>
      <c r="B82" s="58"/>
      <c r="C82" s="58"/>
      <c r="D82" s="58"/>
      <c r="E82" s="58"/>
    </row>
    <row r="83" spans="1:5" x14ac:dyDescent="0.25">
      <c r="A83" s="58"/>
      <c r="B83" s="58"/>
      <c r="C83" s="58"/>
      <c r="D83" s="58"/>
      <c r="E83" s="58"/>
    </row>
    <row r="84" spans="1:5" x14ac:dyDescent="0.25">
      <c r="A84" s="58"/>
      <c r="B84" s="58"/>
      <c r="C84" s="58"/>
      <c r="D84" s="58"/>
      <c r="E84" s="58"/>
    </row>
    <row r="85" spans="1:5" x14ac:dyDescent="0.25">
      <c r="A85" s="58"/>
      <c r="B85" s="58"/>
      <c r="C85" s="58"/>
      <c r="D85" s="58"/>
      <c r="E85" s="58"/>
    </row>
    <row r="86" spans="1:5" x14ac:dyDescent="0.25">
      <c r="A86" s="58"/>
      <c r="B86" s="58"/>
      <c r="C86" s="58"/>
      <c r="D86" s="58"/>
      <c r="E86" s="58"/>
    </row>
    <row r="87" spans="1:5" x14ac:dyDescent="0.25">
      <c r="A87" s="58"/>
      <c r="B87" s="58"/>
      <c r="C87" s="58"/>
      <c r="D87" s="58"/>
      <c r="E87" s="58"/>
    </row>
    <row r="88" spans="1:5" x14ac:dyDescent="0.25">
      <c r="A88" s="58"/>
      <c r="B88" s="58"/>
      <c r="C88" s="58"/>
      <c r="D88" s="58"/>
      <c r="E88" s="58"/>
    </row>
    <row r="89" spans="1:5" x14ac:dyDescent="0.25">
      <c r="A89" s="58"/>
      <c r="B89" s="58"/>
      <c r="C89" s="58"/>
      <c r="D89" s="58"/>
      <c r="E89" s="58"/>
    </row>
    <row r="90" spans="1:5" x14ac:dyDescent="0.25">
      <c r="A90" s="58"/>
      <c r="B90" s="58"/>
      <c r="C90" s="58"/>
      <c r="D90" s="58"/>
      <c r="E90" s="58"/>
    </row>
    <row r="91" spans="1:5" x14ac:dyDescent="0.25">
      <c r="A91" s="58"/>
      <c r="B91" s="58"/>
      <c r="C91" s="58"/>
      <c r="D91" s="58"/>
      <c r="E91" s="58"/>
    </row>
    <row r="92" spans="1:5" x14ac:dyDescent="0.25">
      <c r="A92" s="58"/>
      <c r="B92" s="58"/>
      <c r="C92" s="58"/>
      <c r="D92" s="58"/>
      <c r="E92" s="58"/>
    </row>
    <row r="93" spans="1:5" x14ac:dyDescent="0.25">
      <c r="A93" s="58"/>
      <c r="B93" s="58"/>
      <c r="C93" s="58"/>
      <c r="D93" s="58"/>
      <c r="E93" s="58"/>
    </row>
    <row r="94" spans="1:5" x14ac:dyDescent="0.25">
      <c r="A94" s="58"/>
      <c r="B94" s="58"/>
      <c r="C94" s="58"/>
      <c r="D94" s="58"/>
      <c r="E94" s="58"/>
    </row>
    <row r="95" spans="1:5" x14ac:dyDescent="0.25">
      <c r="A95" s="58"/>
      <c r="B95" s="58"/>
      <c r="C95" s="58"/>
      <c r="D95" s="58"/>
      <c r="E95" s="58"/>
    </row>
    <row r="96" spans="1:5" x14ac:dyDescent="0.25">
      <c r="A96" s="58"/>
      <c r="B96" s="58"/>
      <c r="C96" s="58"/>
      <c r="D96" s="58"/>
      <c r="E96" s="58"/>
    </row>
    <row r="97" spans="1:5" x14ac:dyDescent="0.25">
      <c r="A97" s="58"/>
      <c r="B97" s="58"/>
      <c r="C97" s="58"/>
      <c r="D97" s="58"/>
      <c r="E97" s="58"/>
    </row>
    <row r="98" spans="1:5" x14ac:dyDescent="0.25">
      <c r="A98" s="58"/>
      <c r="B98" s="58"/>
      <c r="C98" s="58"/>
      <c r="D98" s="58"/>
      <c r="E98" s="58"/>
    </row>
    <row r="99" spans="1:5" x14ac:dyDescent="0.25">
      <c r="A99" s="58"/>
      <c r="B99" s="58"/>
      <c r="C99" s="58"/>
      <c r="D99" s="58"/>
      <c r="E99" s="58"/>
    </row>
    <row r="100" spans="1:5" x14ac:dyDescent="0.25">
      <c r="A100" s="58"/>
      <c r="B100" s="58"/>
      <c r="C100" s="58"/>
      <c r="D100" s="58"/>
      <c r="E100" s="58"/>
    </row>
    <row r="101" spans="1:5" x14ac:dyDescent="0.25">
      <c r="A101" s="58"/>
      <c r="B101" s="58"/>
      <c r="C101" s="58"/>
      <c r="D101" s="58"/>
      <c r="E101" s="58"/>
    </row>
    <row r="102" spans="1:5" x14ac:dyDescent="0.25">
      <c r="A102" s="58"/>
      <c r="B102" s="58"/>
      <c r="C102" s="58"/>
      <c r="D102" s="58"/>
      <c r="E102" s="58"/>
    </row>
    <row r="103" spans="1:5" x14ac:dyDescent="0.25">
      <c r="A103" s="58"/>
      <c r="B103" s="58"/>
      <c r="C103" s="58"/>
      <c r="D103" s="58"/>
      <c r="E103" s="58"/>
    </row>
    <row r="104" spans="1:5" x14ac:dyDescent="0.25">
      <c r="A104" s="58"/>
      <c r="B104" s="58"/>
      <c r="C104" s="58"/>
      <c r="D104" s="58"/>
      <c r="E104" s="58"/>
    </row>
    <row r="105" spans="1:5" x14ac:dyDescent="0.25">
      <c r="A105" s="58"/>
      <c r="B105" s="58"/>
      <c r="C105" s="58"/>
      <c r="D105" s="58"/>
      <c r="E105" s="58"/>
    </row>
    <row r="106" spans="1:5" x14ac:dyDescent="0.25">
      <c r="A106" s="58"/>
      <c r="B106" s="58"/>
      <c r="C106" s="58"/>
      <c r="D106" s="58"/>
      <c r="E106" s="58"/>
    </row>
    <row r="107" spans="1:5" x14ac:dyDescent="0.25">
      <c r="A107" s="58"/>
      <c r="B107" s="58"/>
      <c r="C107" s="58"/>
      <c r="D107" s="58"/>
      <c r="E107" s="58"/>
    </row>
    <row r="108" spans="1:5" x14ac:dyDescent="0.25">
      <c r="A108" s="58"/>
      <c r="B108" s="58"/>
      <c r="C108" s="58"/>
      <c r="D108" s="58"/>
      <c r="E108" s="58"/>
    </row>
    <row r="109" spans="1:5" x14ac:dyDescent="0.25">
      <c r="A109" s="58"/>
      <c r="B109" s="58"/>
      <c r="C109" s="58"/>
      <c r="D109" s="58"/>
      <c r="E109" s="58"/>
    </row>
    <row r="110" spans="1:5" x14ac:dyDescent="0.25">
      <c r="A110" s="58"/>
      <c r="B110" s="58"/>
      <c r="C110" s="58"/>
      <c r="D110" s="58"/>
      <c r="E110" s="58"/>
    </row>
    <row r="111" spans="1:5" x14ac:dyDescent="0.25">
      <c r="A111" s="58"/>
      <c r="B111" s="58"/>
      <c r="C111" s="58"/>
      <c r="D111" s="58"/>
      <c r="E111" s="58"/>
    </row>
    <row r="112" spans="1:5" x14ac:dyDescent="0.25">
      <c r="A112" s="58"/>
      <c r="B112" s="58"/>
      <c r="C112" s="58"/>
      <c r="D112" s="58"/>
      <c r="E112" s="58"/>
    </row>
    <row r="113" spans="1:5" x14ac:dyDescent="0.25">
      <c r="A113" s="58"/>
      <c r="B113" s="58"/>
      <c r="C113" s="58"/>
      <c r="D113" s="58"/>
      <c r="E113" s="58"/>
    </row>
    <row r="114" spans="1:5" x14ac:dyDescent="0.25">
      <c r="A114" s="58"/>
      <c r="B114" s="58"/>
      <c r="C114" s="58"/>
      <c r="D114" s="58"/>
      <c r="E114" s="58"/>
    </row>
    <row r="115" spans="1:5" x14ac:dyDescent="0.25">
      <c r="A115" s="58"/>
      <c r="B115" s="58"/>
      <c r="C115" s="58"/>
      <c r="D115" s="58"/>
      <c r="E115" s="58"/>
    </row>
    <row r="116" spans="1:5" x14ac:dyDescent="0.25">
      <c r="A116" s="58"/>
      <c r="B116" s="58"/>
      <c r="C116" s="58"/>
      <c r="D116" s="58"/>
      <c r="E116" s="58"/>
    </row>
    <row r="117" spans="1:5" x14ac:dyDescent="0.25">
      <c r="A117" s="58"/>
      <c r="B117" s="58"/>
      <c r="C117" s="58"/>
      <c r="D117" s="58"/>
      <c r="E117" s="58"/>
    </row>
    <row r="118" spans="1:5" x14ac:dyDescent="0.25">
      <c r="A118" s="58"/>
      <c r="B118" s="58"/>
      <c r="C118" s="58"/>
      <c r="D118" s="58"/>
      <c r="E118" s="58"/>
    </row>
    <row r="119" spans="1:5" x14ac:dyDescent="0.25">
      <c r="A119" s="58"/>
      <c r="B119" s="58"/>
      <c r="C119" s="58"/>
      <c r="D119" s="58"/>
      <c r="E119" s="58"/>
    </row>
    <row r="120" spans="1:5" x14ac:dyDescent="0.25">
      <c r="A120" s="58"/>
      <c r="B120" s="58"/>
      <c r="C120" s="58"/>
      <c r="D120" s="58"/>
      <c r="E120" s="58"/>
    </row>
    <row r="121" spans="1:5" x14ac:dyDescent="0.25">
      <c r="A121" s="58"/>
      <c r="B121" s="58"/>
      <c r="C121" s="58"/>
      <c r="D121" s="58"/>
      <c r="E121" s="58"/>
    </row>
    <row r="122" spans="1:5" x14ac:dyDescent="0.25">
      <c r="A122" s="58"/>
      <c r="B122" s="58"/>
      <c r="C122" s="58"/>
      <c r="D122" s="58"/>
      <c r="E122" s="58"/>
    </row>
    <row r="123" spans="1:5" x14ac:dyDescent="0.25">
      <c r="A123" s="58"/>
      <c r="B123" s="58"/>
      <c r="C123" s="58"/>
      <c r="D123" s="58"/>
      <c r="E123" s="58"/>
    </row>
    <row r="124" spans="1:5" x14ac:dyDescent="0.25">
      <c r="A124" s="58"/>
      <c r="B124" s="58"/>
      <c r="C124" s="58"/>
      <c r="D124" s="58"/>
      <c r="E124" s="58"/>
    </row>
    <row r="125" spans="1:5" x14ac:dyDescent="0.25">
      <c r="A125" s="58"/>
      <c r="B125" s="58"/>
      <c r="C125" s="58"/>
      <c r="D125" s="58"/>
      <c r="E125" s="58"/>
    </row>
    <row r="126" spans="1:5" x14ac:dyDescent="0.25">
      <c r="A126" s="58"/>
      <c r="B126" s="58"/>
      <c r="C126" s="58"/>
      <c r="D126" s="58"/>
      <c r="E126" s="58"/>
    </row>
    <row r="127" spans="1:5" x14ac:dyDescent="0.25">
      <c r="A127" s="58"/>
      <c r="B127" s="58"/>
      <c r="C127" s="58"/>
      <c r="D127" s="58"/>
      <c r="E127" s="58"/>
    </row>
    <row r="128" spans="1:5" x14ac:dyDescent="0.25">
      <c r="A128" s="58"/>
      <c r="B128" s="58"/>
      <c r="C128" s="58"/>
      <c r="D128" s="58"/>
      <c r="E128" s="58"/>
    </row>
    <row r="129" spans="1:5" x14ac:dyDescent="0.25">
      <c r="A129" s="58"/>
      <c r="B129" s="58"/>
      <c r="C129" s="58"/>
      <c r="D129" s="58"/>
      <c r="E129" s="58"/>
    </row>
    <row r="130" spans="1:5" x14ac:dyDescent="0.25">
      <c r="A130" s="58"/>
      <c r="B130" s="58"/>
      <c r="C130" s="58"/>
      <c r="D130" s="58"/>
      <c r="E130" s="58"/>
    </row>
    <row r="131" spans="1:5" x14ac:dyDescent="0.25">
      <c r="A131" s="58"/>
      <c r="B131" s="58"/>
      <c r="C131" s="58"/>
      <c r="D131" s="58"/>
      <c r="E131" s="58"/>
    </row>
    <row r="132" spans="1:5" x14ac:dyDescent="0.25">
      <c r="A132" s="58"/>
      <c r="B132" s="58"/>
      <c r="C132" s="58"/>
      <c r="D132" s="58"/>
      <c r="E132" s="58"/>
    </row>
    <row r="133" spans="1:5" x14ac:dyDescent="0.25">
      <c r="A133" s="58"/>
      <c r="B133" s="58"/>
      <c r="C133" s="58"/>
      <c r="D133" s="58"/>
      <c r="E133" s="58"/>
    </row>
    <row r="134" spans="1:5" x14ac:dyDescent="0.25">
      <c r="A134" s="58"/>
      <c r="B134" s="58"/>
      <c r="C134" s="58"/>
      <c r="D134" s="58"/>
      <c r="E134" s="58"/>
    </row>
    <row r="135" spans="1:5" x14ac:dyDescent="0.25">
      <c r="A135" s="58"/>
      <c r="B135" s="58"/>
      <c r="C135" s="58"/>
      <c r="D135" s="58"/>
      <c r="E135" s="58"/>
    </row>
    <row r="136" spans="1:5" x14ac:dyDescent="0.25">
      <c r="A136" s="58"/>
      <c r="B136" s="58"/>
      <c r="C136" s="58"/>
      <c r="D136" s="58"/>
      <c r="E136" s="58"/>
    </row>
    <row r="137" spans="1:5" x14ac:dyDescent="0.25">
      <c r="A137" s="58"/>
      <c r="B137" s="58"/>
      <c r="C137" s="58"/>
      <c r="D137" s="58"/>
      <c r="E137" s="58"/>
    </row>
    <row r="138" spans="1:5" x14ac:dyDescent="0.25">
      <c r="A138" s="58"/>
      <c r="B138" s="58"/>
      <c r="C138" s="58"/>
      <c r="D138" s="58"/>
      <c r="E138" s="58"/>
    </row>
    <row r="139" spans="1:5" x14ac:dyDescent="0.25">
      <c r="A139" s="58"/>
      <c r="B139" s="58"/>
      <c r="C139" s="58"/>
      <c r="D139" s="58"/>
      <c r="E139" s="58"/>
    </row>
    <row r="140" spans="1:5" x14ac:dyDescent="0.25">
      <c r="A140" s="58"/>
      <c r="B140" s="58"/>
      <c r="C140" s="58"/>
      <c r="D140" s="58"/>
      <c r="E140" s="58"/>
    </row>
    <row r="141" spans="1:5" x14ac:dyDescent="0.25">
      <c r="A141" s="58"/>
      <c r="B141" s="58"/>
      <c r="C141" s="58"/>
      <c r="D141" s="58"/>
      <c r="E141" s="58"/>
    </row>
    <row r="142" spans="1:5" x14ac:dyDescent="0.25">
      <c r="A142" s="58"/>
      <c r="B142" s="58"/>
      <c r="C142" s="58"/>
      <c r="D142" s="58"/>
      <c r="E142" s="58"/>
    </row>
    <row r="143" spans="1:5" x14ac:dyDescent="0.25">
      <c r="A143" s="58"/>
      <c r="B143" s="58"/>
      <c r="C143" s="58"/>
      <c r="D143" s="58"/>
      <c r="E143" s="58"/>
    </row>
    <row r="144" spans="1:5" x14ac:dyDescent="0.25">
      <c r="A144" s="58"/>
      <c r="B144" s="58"/>
      <c r="C144" s="58"/>
      <c r="D144" s="58"/>
      <c r="E144" s="58"/>
    </row>
    <row r="145" spans="1:5" x14ac:dyDescent="0.25">
      <c r="A145" s="58"/>
      <c r="B145" s="58"/>
      <c r="C145" s="58"/>
      <c r="D145" s="58"/>
      <c r="E145" s="58"/>
    </row>
    <row r="146" spans="1:5" x14ac:dyDescent="0.25">
      <c r="A146" s="58"/>
      <c r="B146" s="58"/>
      <c r="C146" s="58"/>
      <c r="D146" s="58"/>
      <c r="E146" s="58"/>
    </row>
    <row r="147" spans="1:5" x14ac:dyDescent="0.25">
      <c r="A147" s="58"/>
      <c r="B147" s="58"/>
      <c r="C147" s="58"/>
      <c r="D147" s="58"/>
      <c r="E147" s="58"/>
    </row>
    <row r="148" spans="1:5" x14ac:dyDescent="0.25">
      <c r="A148" s="58"/>
      <c r="B148" s="58"/>
      <c r="C148" s="58"/>
      <c r="D148" s="58"/>
      <c r="E148" s="58"/>
    </row>
    <row r="149" spans="1:5" x14ac:dyDescent="0.25">
      <c r="A149" s="58"/>
      <c r="B149" s="58"/>
      <c r="C149" s="58"/>
      <c r="D149" s="58"/>
      <c r="E149" s="58"/>
    </row>
    <row r="150" spans="1:5" x14ac:dyDescent="0.25">
      <c r="A150" s="58"/>
      <c r="B150" s="58"/>
      <c r="C150" s="58"/>
      <c r="D150" s="58"/>
      <c r="E150" s="58"/>
    </row>
    <row r="151" spans="1:5" x14ac:dyDescent="0.25">
      <c r="A151" s="58"/>
      <c r="B151" s="58"/>
      <c r="C151" s="58"/>
      <c r="D151" s="58"/>
      <c r="E151" s="58"/>
    </row>
    <row r="152" spans="1:5" x14ac:dyDescent="0.25">
      <c r="A152" s="58"/>
      <c r="B152" s="58"/>
      <c r="C152" s="58"/>
      <c r="D152" s="58"/>
      <c r="E152" s="58"/>
    </row>
    <row r="153" spans="1:5" x14ac:dyDescent="0.25">
      <c r="A153" s="58"/>
      <c r="B153" s="58"/>
      <c r="C153" s="58"/>
      <c r="D153" s="58"/>
      <c r="E153" s="58"/>
    </row>
    <row r="154" spans="1:5" x14ac:dyDescent="0.25">
      <c r="A154" s="58"/>
      <c r="B154" s="58"/>
      <c r="C154" s="58"/>
      <c r="D154" s="58"/>
      <c r="E154" s="58"/>
    </row>
    <row r="155" spans="1:5" x14ac:dyDescent="0.25">
      <c r="A155" s="58"/>
      <c r="B155" s="58"/>
      <c r="C155" s="58"/>
      <c r="D155" s="58"/>
      <c r="E155" s="58"/>
    </row>
    <row r="156" spans="1:5" x14ac:dyDescent="0.25">
      <c r="A156" s="58"/>
      <c r="B156" s="58"/>
      <c r="C156" s="58"/>
      <c r="D156" s="58"/>
      <c r="E156" s="58"/>
    </row>
    <row r="157" spans="1:5" x14ac:dyDescent="0.25">
      <c r="A157" s="58"/>
      <c r="B157" s="58"/>
      <c r="C157" s="58"/>
      <c r="D157" s="58"/>
      <c r="E157" s="58"/>
    </row>
    <row r="158" spans="1:5" x14ac:dyDescent="0.25">
      <c r="A158" s="58"/>
      <c r="B158" s="58"/>
      <c r="C158" s="58"/>
      <c r="D158" s="58"/>
      <c r="E158" s="58"/>
    </row>
    <row r="159" spans="1:5" x14ac:dyDescent="0.25">
      <c r="A159" s="58"/>
      <c r="B159" s="58"/>
      <c r="C159" s="58"/>
      <c r="D159" s="58"/>
      <c r="E159" s="58"/>
    </row>
    <row r="160" spans="1:5" x14ac:dyDescent="0.25">
      <c r="A160" s="58"/>
      <c r="B160" s="58"/>
      <c r="C160" s="58"/>
      <c r="D160" s="58"/>
      <c r="E160" s="58"/>
    </row>
    <row r="161" spans="1:5" x14ac:dyDescent="0.25">
      <c r="A161" s="58"/>
      <c r="B161" s="58"/>
      <c r="C161" s="58"/>
      <c r="D161" s="58"/>
      <c r="E161" s="58"/>
    </row>
    <row r="162" spans="1:5" x14ac:dyDescent="0.25">
      <c r="A162" s="58"/>
      <c r="B162" s="58"/>
      <c r="C162" s="58"/>
      <c r="D162" s="58"/>
      <c r="E162" s="58"/>
    </row>
    <row r="163" spans="1:5" x14ac:dyDescent="0.25">
      <c r="A163" s="58"/>
      <c r="B163" s="58"/>
      <c r="C163" s="58"/>
      <c r="D163" s="58"/>
      <c r="E163" s="58"/>
    </row>
    <row r="164" spans="1:5" x14ac:dyDescent="0.25">
      <c r="A164" s="58"/>
      <c r="B164" s="58"/>
      <c r="C164" s="58"/>
      <c r="D164" s="58"/>
      <c r="E164" s="58"/>
    </row>
    <row r="165" spans="1:5" x14ac:dyDescent="0.25">
      <c r="A165" s="58"/>
      <c r="B165" s="58"/>
      <c r="C165" s="58"/>
      <c r="D165" s="58"/>
      <c r="E165" s="58"/>
    </row>
    <row r="166" spans="1:5" x14ac:dyDescent="0.25">
      <c r="A166" s="58"/>
      <c r="B166" s="58"/>
      <c r="C166" s="58"/>
      <c r="D166" s="58"/>
      <c r="E166" s="58"/>
    </row>
    <row r="167" spans="1:5" x14ac:dyDescent="0.25">
      <c r="A167" s="58"/>
      <c r="B167" s="58"/>
      <c r="C167" s="58"/>
      <c r="D167" s="58"/>
      <c r="E167" s="58"/>
    </row>
    <row r="168" spans="1:5" x14ac:dyDescent="0.25">
      <c r="A168" s="58"/>
      <c r="B168" s="58"/>
      <c r="C168" s="58"/>
      <c r="D168" s="58"/>
      <c r="E168" s="58"/>
    </row>
    <row r="169" spans="1:5" x14ac:dyDescent="0.25">
      <c r="A169" s="58"/>
      <c r="B169" s="58"/>
      <c r="C169" s="58"/>
      <c r="D169" s="58"/>
      <c r="E169" s="58"/>
    </row>
    <row r="170" spans="1:5" x14ac:dyDescent="0.25">
      <c r="A170" s="58"/>
      <c r="B170" s="58"/>
      <c r="C170" s="58"/>
      <c r="D170" s="58"/>
      <c r="E170" s="58"/>
    </row>
    <row r="171" spans="1:5" x14ac:dyDescent="0.25">
      <c r="A171" s="58"/>
      <c r="B171" s="58"/>
      <c r="C171" s="58"/>
      <c r="D171" s="58"/>
      <c r="E171" s="58"/>
    </row>
    <row r="172" spans="1:5" x14ac:dyDescent="0.25">
      <c r="A172" s="58"/>
      <c r="B172" s="58"/>
      <c r="C172" s="58"/>
      <c r="D172" s="58"/>
      <c r="E172" s="5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</sheetPr>
  <dimension ref="A1:U184"/>
  <sheetViews>
    <sheetView topLeftCell="C161" zoomScale="50" zoomScaleNormal="50" workbookViewId="0">
      <selection activeCell="K174" sqref="K174:K177"/>
    </sheetView>
  </sheetViews>
  <sheetFormatPr defaultColWidth="9.140625" defaultRowHeight="36" outlineLevelRow="3" x14ac:dyDescent="0.55000000000000004"/>
  <cols>
    <col min="1" max="1" width="8.42578125" customWidth="1"/>
    <col min="2" max="2" width="28.140625" customWidth="1"/>
    <col min="3" max="3" width="73.7109375" customWidth="1"/>
    <col min="4" max="4" width="84.42578125" hidden="1" customWidth="1"/>
    <col min="5" max="5" width="85.42578125" hidden="1" customWidth="1"/>
    <col min="6" max="6" width="95.42578125" hidden="1" customWidth="1"/>
    <col min="7" max="7" width="24.42578125" hidden="1" customWidth="1"/>
    <col min="8" max="8" width="26.5703125" hidden="1" customWidth="1"/>
    <col min="9" max="9" width="24.42578125" hidden="1" customWidth="1"/>
    <col min="10" max="10" width="27.42578125" hidden="1" customWidth="1"/>
    <col min="11" max="11" width="56" customWidth="1"/>
    <col min="12" max="12" width="46" customWidth="1"/>
    <col min="13" max="13" width="84.7109375" customWidth="1"/>
    <col min="14" max="14" width="33" customWidth="1"/>
    <col min="15" max="15" width="24.7109375" customWidth="1"/>
    <col min="16" max="16" width="34.28515625" customWidth="1"/>
    <col min="17" max="17" width="33.85546875" customWidth="1"/>
    <col min="18" max="18" width="27" customWidth="1"/>
    <col min="19" max="20" width="33.5703125" customWidth="1"/>
    <col min="21" max="21" width="35.7109375" style="20" customWidth="1"/>
    <col min="25" max="25" width="10.140625" bestFit="1" customWidth="1"/>
    <col min="26" max="26" width="17.28515625" bestFit="1" customWidth="1"/>
  </cols>
  <sheetData>
    <row r="1" spans="1:21" s="2" customFormat="1" ht="26.25" hidden="1" customHeight="1" outlineLevel="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U1" s="3"/>
    </row>
    <row r="2" spans="1:21" s="2" customFormat="1" ht="26.25" hidden="1" customHeight="1" outlineLevel="2" x14ac:dyDescent="0.25">
      <c r="A2" s="1"/>
      <c r="B2" s="1"/>
      <c r="C2" s="1" t="s">
        <v>0</v>
      </c>
      <c r="D2" s="1"/>
      <c r="E2" s="1"/>
      <c r="F2" s="1"/>
      <c r="G2" s="116" t="s">
        <v>0</v>
      </c>
      <c r="H2" s="116"/>
      <c r="I2" s="116"/>
      <c r="J2" s="116"/>
      <c r="K2" s="56"/>
      <c r="L2" s="56"/>
      <c r="U2" s="3"/>
    </row>
    <row r="3" spans="1:21" s="2" customFormat="1" ht="26.25" hidden="1" customHeight="1" outlineLevel="2" x14ac:dyDescent="0.25">
      <c r="A3" s="1"/>
      <c r="B3" s="1"/>
      <c r="C3" s="1" t="s">
        <v>1</v>
      </c>
      <c r="D3" s="1"/>
      <c r="E3" s="1"/>
      <c r="F3" s="1"/>
      <c r="G3" s="116" t="s">
        <v>2</v>
      </c>
      <c r="H3" s="116"/>
      <c r="I3" s="116"/>
      <c r="J3" s="116"/>
      <c r="K3" s="56"/>
      <c r="L3" s="56"/>
      <c r="U3" s="3"/>
    </row>
    <row r="4" spans="1:21" s="2" customFormat="1" ht="54.75" hidden="1" customHeight="1" outlineLevel="2" x14ac:dyDescent="0.25">
      <c r="A4" s="1"/>
      <c r="B4" s="1"/>
      <c r="C4" s="4"/>
      <c r="D4" s="1"/>
      <c r="E4" s="1" t="s">
        <v>3</v>
      </c>
      <c r="F4" s="1"/>
      <c r="G4" s="4"/>
      <c r="H4" s="4"/>
      <c r="I4" s="116" t="s">
        <v>4</v>
      </c>
      <c r="J4" s="116"/>
      <c r="K4" s="56"/>
      <c r="L4" s="56"/>
      <c r="U4" s="3"/>
    </row>
    <row r="5" spans="1:21" s="2" customFormat="1" ht="26.25" hidden="1" customHeight="1" outlineLevel="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U5" s="3"/>
    </row>
    <row r="6" spans="1:21" s="2" customFormat="1" ht="26.25" hidden="1" customHeight="1" outlineLevel="2" x14ac:dyDescent="0.25">
      <c r="A6" s="6"/>
      <c r="B6" s="117" t="s">
        <v>5</v>
      </c>
      <c r="C6" s="117"/>
      <c r="D6" s="6"/>
      <c r="E6" s="6"/>
      <c r="F6" s="6"/>
      <c r="G6" s="6"/>
      <c r="H6" s="6"/>
      <c r="I6" s="6"/>
      <c r="J6" s="6"/>
      <c r="K6" s="6"/>
      <c r="L6" s="6"/>
      <c r="U6" s="3"/>
    </row>
    <row r="7" spans="1:21" s="2" customFormat="1" ht="26.25" hidden="1" customHeight="1" outlineLevel="2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U7" s="3"/>
    </row>
    <row r="8" spans="1:21" s="2" customFormat="1" ht="33.75" hidden="1" customHeight="1" outlineLevel="2" x14ac:dyDescent="0.45">
      <c r="A8" s="7"/>
      <c r="B8" s="118" t="s">
        <v>6</v>
      </c>
      <c r="C8" s="118"/>
      <c r="D8" s="7"/>
      <c r="E8" s="8"/>
      <c r="F8" s="119"/>
      <c r="G8" s="119"/>
      <c r="H8" s="119"/>
      <c r="I8" s="119"/>
      <c r="J8" s="119"/>
      <c r="K8" s="119"/>
      <c r="L8" s="119"/>
      <c r="U8" s="3"/>
    </row>
    <row r="9" spans="1:21" s="2" customFormat="1" ht="17.25" hidden="1" customHeight="1" outlineLevel="2" x14ac:dyDescent="0.25">
      <c r="A9" s="7"/>
      <c r="B9" s="118"/>
      <c r="C9" s="118"/>
      <c r="D9" s="7"/>
      <c r="E9" s="9"/>
      <c r="F9" s="119"/>
      <c r="G9" s="119"/>
      <c r="H9" s="119"/>
      <c r="I9" s="119"/>
      <c r="J9" s="119"/>
      <c r="K9" s="119"/>
      <c r="L9" s="119"/>
      <c r="U9" s="3"/>
    </row>
    <row r="10" spans="1:21" s="2" customFormat="1" ht="26.25" hidden="1" customHeight="1" outlineLevel="2" x14ac:dyDescent="0.25">
      <c r="A10" s="7"/>
      <c r="B10" s="118" t="s">
        <v>7</v>
      </c>
      <c r="C10" s="118"/>
      <c r="D10" s="10"/>
      <c r="E10" s="10"/>
      <c r="F10" s="119"/>
      <c r="G10" s="119"/>
      <c r="H10" s="119"/>
      <c r="I10" s="119"/>
      <c r="J10" s="119"/>
      <c r="K10" s="119"/>
      <c r="L10" s="119"/>
      <c r="U10" s="3"/>
    </row>
    <row r="11" spans="1:21" s="2" customFormat="1" ht="26.25" hidden="1" customHeight="1" outlineLevel="2" x14ac:dyDescent="0.25">
      <c r="A11" s="7"/>
      <c r="B11" s="118"/>
      <c r="C11" s="118"/>
      <c r="D11" s="10"/>
      <c r="E11" s="10"/>
      <c r="F11" s="119"/>
      <c r="G11" s="119"/>
      <c r="H11" s="119"/>
      <c r="I11" s="119"/>
      <c r="J11" s="119"/>
      <c r="K11" s="119"/>
      <c r="L11" s="119"/>
      <c r="U11" s="3"/>
    </row>
    <row r="12" spans="1:21" s="2" customFormat="1" ht="26.25" hidden="1" customHeight="1" outlineLevel="2" x14ac:dyDescent="0.25">
      <c r="A12" s="57"/>
      <c r="B12" s="57"/>
      <c r="C12" s="57"/>
      <c r="D12" s="11"/>
      <c r="E12" s="11"/>
      <c r="F12" s="57"/>
      <c r="G12" s="57"/>
      <c r="H12" s="57"/>
      <c r="I12" s="57"/>
      <c r="J12" s="57"/>
      <c r="K12" s="57"/>
      <c r="L12" s="57"/>
      <c r="U12" s="3"/>
    </row>
    <row r="13" spans="1:21" s="2" customFormat="1" ht="26.25" hidden="1" customHeight="1" outlineLevel="2" x14ac:dyDescent="0.25">
      <c r="A13" s="12"/>
      <c r="B13" s="12"/>
      <c r="C13" s="12"/>
      <c r="D13" s="5"/>
      <c r="E13" s="5"/>
      <c r="F13" s="5"/>
      <c r="G13" s="5"/>
      <c r="H13" s="5"/>
      <c r="I13" s="5"/>
      <c r="J13" s="5"/>
      <c r="K13" s="5"/>
      <c r="L13" s="5"/>
      <c r="U13" s="3"/>
    </row>
    <row r="14" spans="1:21" s="2" customFormat="1" ht="26.25" customHeight="1" outlineLevel="2" x14ac:dyDescent="0.25">
      <c r="A14" s="120" t="s">
        <v>368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3"/>
    </row>
    <row r="15" spans="1:21" s="2" customFormat="1" ht="26.25" customHeight="1" outlineLevel="2" x14ac:dyDescent="0.25">
      <c r="A15" s="120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3"/>
    </row>
    <row r="16" spans="1:21" ht="21.75" customHeight="1" outlineLevel="2" x14ac:dyDescent="0.55000000000000004">
      <c r="A16" s="13"/>
      <c r="B16" s="14"/>
      <c r="C16" s="15"/>
      <c r="D16" s="15"/>
      <c r="E16" s="16"/>
      <c r="F16" s="17"/>
      <c r="G16" s="18"/>
      <c r="H16" s="19"/>
      <c r="I16" s="18"/>
      <c r="J16" s="18"/>
      <c r="K16" s="18"/>
      <c r="L16" s="18"/>
    </row>
    <row r="17" spans="1:21" s="22" customFormat="1" ht="21" customHeight="1" outlineLevel="2" x14ac:dyDescent="0.25">
      <c r="A17" s="121" t="s">
        <v>8</v>
      </c>
      <c r="B17" s="121" t="s">
        <v>9</v>
      </c>
      <c r="C17" s="121" t="s">
        <v>10</v>
      </c>
      <c r="D17" s="121" t="s">
        <v>11</v>
      </c>
      <c r="E17" s="121" t="s">
        <v>12</v>
      </c>
      <c r="F17" s="121" t="s">
        <v>13</v>
      </c>
      <c r="G17" s="21"/>
      <c r="H17" s="21"/>
      <c r="I17" s="21"/>
      <c r="J17" s="21"/>
      <c r="K17" s="121" t="s">
        <v>14</v>
      </c>
      <c r="L17" s="121" t="s">
        <v>277</v>
      </c>
      <c r="M17" s="121" t="s">
        <v>15</v>
      </c>
      <c r="N17" s="121" t="s">
        <v>16</v>
      </c>
      <c r="O17" s="121" t="s">
        <v>17</v>
      </c>
      <c r="P17" s="121" t="s">
        <v>18</v>
      </c>
      <c r="Q17" s="121" t="s">
        <v>19</v>
      </c>
      <c r="R17" s="121" t="s">
        <v>20</v>
      </c>
      <c r="S17" s="121" t="s">
        <v>21</v>
      </c>
      <c r="T17" s="121" t="s">
        <v>22</v>
      </c>
      <c r="U17" s="121" t="s">
        <v>23</v>
      </c>
    </row>
    <row r="18" spans="1:21" s="22" customFormat="1" ht="93.75" customHeight="1" outlineLevel="2" x14ac:dyDescent="0.25">
      <c r="A18" s="121"/>
      <c r="B18" s="121"/>
      <c r="C18" s="121"/>
      <c r="D18" s="121"/>
      <c r="E18" s="121"/>
      <c r="F18" s="121"/>
      <c r="G18" s="121" t="s">
        <v>24</v>
      </c>
      <c r="H18" s="121"/>
      <c r="I18" s="121" t="s">
        <v>25</v>
      </c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</row>
    <row r="19" spans="1:21" s="23" customFormat="1" ht="54" customHeight="1" outlineLevel="3" x14ac:dyDescent="0.25">
      <c r="A19" s="102">
        <v>1</v>
      </c>
      <c r="B19" s="95" t="s">
        <v>26</v>
      </c>
      <c r="C19" s="100" t="str">
        <f>'Перечень мероприятий ИП2028'!C2</f>
        <v>Строительство КЛ-0,4/6/10 кВ</v>
      </c>
      <c r="D19" s="51"/>
      <c r="E19" s="55"/>
      <c r="F19" s="40"/>
      <c r="G19" s="41"/>
      <c r="H19" s="42"/>
      <c r="I19" s="41"/>
      <c r="J19" s="43"/>
      <c r="K19" s="101" t="str">
        <f>'Перечень мероприятий ИП2028'!D2</f>
        <v>ЭN232704_01</v>
      </c>
      <c r="L19" s="140">
        <f>'Перечень мероприятий ИП2028'!E2</f>
        <v>31500</v>
      </c>
      <c r="M19" s="37" t="s">
        <v>42</v>
      </c>
      <c r="N19" s="38">
        <v>4928</v>
      </c>
      <c r="O19" s="35" t="s">
        <v>43</v>
      </c>
      <c r="P19" s="35">
        <f>'Перечень мероприятий ИП2028'!F2</f>
        <v>3.45</v>
      </c>
      <c r="Q19" s="35">
        <v>1</v>
      </c>
      <c r="R19" s="39">
        <f t="shared" ref="R19:R27" si="0">N19*P19*Q19</f>
        <v>17001.600000000002</v>
      </c>
      <c r="S19" s="96">
        <f>SUM(R19:R23)*1.072*1.042*1.04*1.04</f>
        <v>30882.480299146722</v>
      </c>
      <c r="T19" s="96">
        <f>S19*1.22</f>
        <v>37676.625964958999</v>
      </c>
      <c r="U19" s="96">
        <f t="shared" ref="U19" si="1">T19-L19</f>
        <v>6176.6259649589992</v>
      </c>
    </row>
    <row r="20" spans="1:21" s="23" customFormat="1" ht="67.5" customHeight="1" outlineLevel="3" x14ac:dyDescent="0.25">
      <c r="A20" s="102"/>
      <c r="B20" s="95"/>
      <c r="C20" s="100"/>
      <c r="D20" s="51"/>
      <c r="E20" s="55"/>
      <c r="F20" s="40"/>
      <c r="G20" s="41"/>
      <c r="H20" s="42"/>
      <c r="I20" s="41"/>
      <c r="J20" s="43"/>
      <c r="K20" s="101"/>
      <c r="L20" s="140"/>
      <c r="M20" s="37" t="s">
        <v>36</v>
      </c>
      <c r="N20" s="38">
        <v>3355.08</v>
      </c>
      <c r="O20" s="35" t="s">
        <v>37</v>
      </c>
      <c r="P20" s="35">
        <v>1.8</v>
      </c>
      <c r="Q20" s="35">
        <v>1</v>
      </c>
      <c r="R20" s="39">
        <f t="shared" si="0"/>
        <v>6039.1440000000002</v>
      </c>
      <c r="S20" s="96"/>
      <c r="T20" s="96"/>
      <c r="U20" s="96"/>
    </row>
    <row r="21" spans="1:21" s="23" customFormat="1" ht="44.25" customHeight="1" outlineLevel="3" x14ac:dyDescent="0.25">
      <c r="A21" s="102"/>
      <c r="B21" s="95"/>
      <c r="C21" s="100"/>
      <c r="D21" s="51"/>
      <c r="E21" s="55"/>
      <c r="F21" s="40"/>
      <c r="G21" s="41"/>
      <c r="H21" s="42"/>
      <c r="I21" s="41"/>
      <c r="J21" s="43"/>
      <c r="K21" s="101"/>
      <c r="L21" s="140"/>
      <c r="M21" s="37" t="s">
        <v>29</v>
      </c>
      <c r="N21" s="38">
        <v>866.6</v>
      </c>
      <c r="O21" s="35" t="s">
        <v>30</v>
      </c>
      <c r="P21" s="35">
        <v>2</v>
      </c>
      <c r="Q21" s="35">
        <v>1</v>
      </c>
      <c r="R21" s="39">
        <f t="shared" si="0"/>
        <v>1733.2</v>
      </c>
      <c r="S21" s="96"/>
      <c r="T21" s="96"/>
      <c r="U21" s="96"/>
    </row>
    <row r="22" spans="1:21" s="23" customFormat="1" ht="66.75" customHeight="1" outlineLevel="3" x14ac:dyDescent="0.25">
      <c r="A22" s="102"/>
      <c r="B22" s="95"/>
      <c r="C22" s="100"/>
      <c r="D22" s="51"/>
      <c r="E22" s="55"/>
      <c r="F22" s="40"/>
      <c r="G22" s="41"/>
      <c r="H22" s="42"/>
      <c r="I22" s="41"/>
      <c r="J22" s="43"/>
      <c r="K22" s="101"/>
      <c r="L22" s="140"/>
      <c r="M22" s="37" t="s">
        <v>38</v>
      </c>
      <c r="N22" s="33">
        <v>2.36</v>
      </c>
      <c r="O22" s="35" t="s">
        <v>39</v>
      </c>
      <c r="P22" s="35">
        <v>2</v>
      </c>
      <c r="Q22" s="35">
        <v>1</v>
      </c>
      <c r="R22" s="39">
        <f t="shared" si="0"/>
        <v>4.72</v>
      </c>
      <c r="S22" s="96"/>
      <c r="T22" s="96"/>
      <c r="U22" s="96"/>
    </row>
    <row r="23" spans="1:21" s="23" customFormat="1" ht="54" customHeight="1" outlineLevel="3" x14ac:dyDescent="0.25">
      <c r="A23" s="102"/>
      <c r="B23" s="95"/>
      <c r="C23" s="100"/>
      <c r="D23" s="51"/>
      <c r="E23" s="55"/>
      <c r="F23" s="40"/>
      <c r="G23" s="41"/>
      <c r="H23" s="42"/>
      <c r="I23" s="41"/>
      <c r="J23" s="43"/>
      <c r="K23" s="101"/>
      <c r="L23" s="140"/>
      <c r="M23" s="37" t="s">
        <v>40</v>
      </c>
      <c r="N23" s="38">
        <v>26087.97</v>
      </c>
      <c r="O23" s="35" t="s">
        <v>41</v>
      </c>
      <c r="P23" s="35">
        <v>0.03</v>
      </c>
      <c r="Q23" s="35">
        <v>1</v>
      </c>
      <c r="R23" s="39">
        <f t="shared" si="0"/>
        <v>782.63909999999998</v>
      </c>
      <c r="S23" s="96"/>
      <c r="T23" s="96"/>
      <c r="U23" s="96"/>
    </row>
    <row r="24" spans="1:21" ht="48" customHeight="1" x14ac:dyDescent="0.25">
      <c r="A24" s="102">
        <v>2</v>
      </c>
      <c r="B24" s="95" t="s">
        <v>26</v>
      </c>
      <c r="C24" s="100" t="str">
        <f>'Перечень мероприятий ИП2028'!C3</f>
        <v>Перевод нагрузок с ТП-50 на РТП-32</v>
      </c>
      <c r="D24" s="51"/>
      <c r="E24" s="55"/>
      <c r="F24" s="40"/>
      <c r="G24" s="41"/>
      <c r="H24" s="42"/>
      <c r="I24" s="41"/>
      <c r="J24" s="43"/>
      <c r="K24" s="101" t="str">
        <f>'Перечень мероприятий ИП2028'!D3</f>
        <v>ЭL2629_001</v>
      </c>
      <c r="L24" s="140">
        <f>'Перечень мероприятий ИП2028'!E3</f>
        <v>10000</v>
      </c>
      <c r="M24" s="31" t="s">
        <v>42</v>
      </c>
      <c r="N24" s="38">
        <v>4928</v>
      </c>
      <c r="O24" s="24" t="s">
        <v>370</v>
      </c>
      <c r="P24" s="24">
        <f>'Перечень мероприятий ИП2028'!F3</f>
        <v>0.4</v>
      </c>
      <c r="Q24" s="35">
        <v>1</v>
      </c>
      <c r="R24" s="34">
        <f t="shared" si="0"/>
        <v>1971.2</v>
      </c>
      <c r="S24" s="96">
        <f>SUM(R24:R28)*1.072*1.042*1.04*1.04</f>
        <v>10000.621906153887</v>
      </c>
      <c r="T24" s="96">
        <f>S24*1.22</f>
        <v>12200.758725507741</v>
      </c>
      <c r="U24" s="96">
        <f t="shared" ref="U24" si="2">T24-L24</f>
        <v>2200.7587255077415</v>
      </c>
    </row>
    <row r="25" spans="1:21" ht="67.5" customHeight="1" x14ac:dyDescent="0.25">
      <c r="A25" s="102"/>
      <c r="B25" s="95"/>
      <c r="C25" s="100"/>
      <c r="D25" s="51"/>
      <c r="E25" s="55"/>
      <c r="F25" s="40"/>
      <c r="G25" s="41"/>
      <c r="H25" s="42"/>
      <c r="I25" s="41"/>
      <c r="J25" s="43"/>
      <c r="K25" s="101"/>
      <c r="L25" s="140"/>
      <c r="M25" s="31" t="s">
        <v>36</v>
      </c>
      <c r="N25" s="33">
        <v>933.4</v>
      </c>
      <c r="O25" s="24" t="s">
        <v>369</v>
      </c>
      <c r="P25" s="24">
        <v>0.2</v>
      </c>
      <c r="Q25" s="35">
        <v>1</v>
      </c>
      <c r="R25" s="34">
        <f t="shared" si="0"/>
        <v>186.68</v>
      </c>
      <c r="S25" s="96"/>
      <c r="T25" s="96"/>
      <c r="U25" s="96"/>
    </row>
    <row r="26" spans="1:21" ht="48" customHeight="1" x14ac:dyDescent="0.25">
      <c r="A26" s="102"/>
      <c r="B26" s="95"/>
      <c r="C26" s="100"/>
      <c r="D26" s="51"/>
      <c r="E26" s="55"/>
      <c r="F26" s="40"/>
      <c r="G26" s="41"/>
      <c r="H26" s="42"/>
      <c r="I26" s="41"/>
      <c r="J26" s="43"/>
      <c r="K26" s="101"/>
      <c r="L26" s="140"/>
      <c r="M26" s="31" t="s">
        <v>29</v>
      </c>
      <c r="N26" s="38">
        <v>866.6</v>
      </c>
      <c r="O26" s="24" t="s">
        <v>30</v>
      </c>
      <c r="P26" s="24">
        <v>1</v>
      </c>
      <c r="Q26" s="35">
        <v>1</v>
      </c>
      <c r="R26" s="34">
        <f t="shared" si="0"/>
        <v>866.6</v>
      </c>
      <c r="S26" s="96"/>
      <c r="T26" s="96"/>
      <c r="U26" s="96"/>
    </row>
    <row r="27" spans="1:21" ht="61.5" customHeight="1" x14ac:dyDescent="0.25">
      <c r="A27" s="102"/>
      <c r="B27" s="95"/>
      <c r="C27" s="100"/>
      <c r="D27" s="51"/>
      <c r="E27" s="55"/>
      <c r="F27" s="40"/>
      <c r="G27" s="41"/>
      <c r="H27" s="42"/>
      <c r="I27" s="41"/>
      <c r="J27" s="43"/>
      <c r="K27" s="101"/>
      <c r="L27" s="140"/>
      <c r="M27" s="31" t="s">
        <v>38</v>
      </c>
      <c r="N27" s="33">
        <v>2.36</v>
      </c>
      <c r="O27" s="24" t="s">
        <v>39</v>
      </c>
      <c r="P27" s="24">
        <v>15</v>
      </c>
      <c r="Q27" s="35">
        <v>1</v>
      </c>
      <c r="R27" s="34">
        <f t="shared" si="0"/>
        <v>35.4</v>
      </c>
      <c r="S27" s="96"/>
      <c r="T27" s="96"/>
      <c r="U27" s="96"/>
    </row>
    <row r="28" spans="1:21" ht="39" x14ac:dyDescent="0.25">
      <c r="A28" s="102"/>
      <c r="B28" s="95"/>
      <c r="C28" s="100"/>
      <c r="D28" s="46"/>
      <c r="E28" s="46"/>
      <c r="F28" s="46"/>
      <c r="G28" s="46"/>
      <c r="H28" s="46"/>
      <c r="I28" s="46"/>
      <c r="J28" s="46"/>
      <c r="K28" s="101"/>
      <c r="L28" s="140"/>
      <c r="M28" s="37" t="s">
        <v>40</v>
      </c>
      <c r="N28" s="38">
        <v>26087.97</v>
      </c>
      <c r="O28" s="35" t="s">
        <v>41</v>
      </c>
      <c r="P28" s="35">
        <v>0.2</v>
      </c>
      <c r="Q28" s="35">
        <v>1</v>
      </c>
      <c r="R28" s="39">
        <f t="shared" ref="R28:R31" si="3">N28*P28*Q28</f>
        <v>5217.594000000001</v>
      </c>
      <c r="S28" s="96"/>
      <c r="T28" s="96"/>
      <c r="U28" s="96"/>
    </row>
    <row r="29" spans="1:21" ht="39" x14ac:dyDescent="0.25">
      <c r="A29" s="133">
        <v>3</v>
      </c>
      <c r="B29" s="137" t="s">
        <v>26</v>
      </c>
      <c r="C29" s="135" t="str">
        <f>'Перечень мероприятий ИП2028'!C4</f>
        <v>Реконструкция ТП-246 пр-т Строителей, 11б</v>
      </c>
      <c r="D29" s="77"/>
      <c r="E29" s="77"/>
      <c r="F29" s="77"/>
      <c r="G29" s="77"/>
      <c r="H29" s="77"/>
      <c r="I29" s="77"/>
      <c r="J29" s="77"/>
      <c r="K29" s="133" t="str">
        <f>'Перечень мероприятий ИП2028'!D4</f>
        <v>ЭL2629_002</v>
      </c>
      <c r="L29" s="136">
        <f>'Перечень мероприятий ИП2028'!E4</f>
        <v>16920.8</v>
      </c>
      <c r="M29" s="30" t="s">
        <v>53</v>
      </c>
      <c r="N29" s="33">
        <v>15877.84</v>
      </c>
      <c r="O29" s="24" t="s">
        <v>57</v>
      </c>
      <c r="P29" s="24">
        <v>1</v>
      </c>
      <c r="Q29" s="35">
        <v>1</v>
      </c>
      <c r="R29" s="34">
        <f t="shared" si="3"/>
        <v>15877.84</v>
      </c>
      <c r="S29" s="107">
        <f>SUM(R29:R31)*1.072*1.042*1.04*1.04</f>
        <v>19346.266442512326</v>
      </c>
      <c r="T29" s="107">
        <f>S29*1.22</f>
        <v>23602.445059865036</v>
      </c>
      <c r="U29" s="107">
        <f t="shared" ref="U29" si="4">T29-L29</f>
        <v>6681.6450598650372</v>
      </c>
    </row>
    <row r="30" spans="1:21" ht="39" x14ac:dyDescent="0.25">
      <c r="A30" s="133"/>
      <c r="B30" s="138"/>
      <c r="C30" s="135"/>
      <c r="D30" s="77"/>
      <c r="E30" s="77"/>
      <c r="F30" s="77"/>
      <c r="G30" s="77"/>
      <c r="H30" s="77"/>
      <c r="I30" s="77"/>
      <c r="J30" s="77"/>
      <c r="K30" s="133"/>
      <c r="L30" s="136"/>
      <c r="M30" s="30" t="s">
        <v>42</v>
      </c>
      <c r="N30" s="33">
        <v>1637.76</v>
      </c>
      <c r="O30" s="24" t="s">
        <v>58</v>
      </c>
      <c r="P30" s="24">
        <v>0.03</v>
      </c>
      <c r="Q30" s="35">
        <v>1</v>
      </c>
      <c r="R30" s="34">
        <f t="shared" si="3"/>
        <v>49.132799999999996</v>
      </c>
      <c r="S30" s="107"/>
      <c r="T30" s="107"/>
      <c r="U30" s="107"/>
    </row>
    <row r="31" spans="1:21" ht="39" x14ac:dyDescent="0.25">
      <c r="A31" s="133"/>
      <c r="B31" s="139"/>
      <c r="C31" s="135"/>
      <c r="D31" s="77"/>
      <c r="E31" s="77"/>
      <c r="F31" s="77"/>
      <c r="G31" s="77"/>
      <c r="H31" s="77"/>
      <c r="I31" s="77"/>
      <c r="J31" s="77"/>
      <c r="K31" s="133"/>
      <c r="L31" s="136"/>
      <c r="M31" s="30" t="s">
        <v>42</v>
      </c>
      <c r="N31" s="33">
        <v>2861.77</v>
      </c>
      <c r="O31" s="24" t="s">
        <v>59</v>
      </c>
      <c r="P31" s="24">
        <v>0.03</v>
      </c>
      <c r="Q31" s="35">
        <v>1</v>
      </c>
      <c r="R31" s="34">
        <f t="shared" si="3"/>
        <v>85.853099999999998</v>
      </c>
      <c r="S31" s="107"/>
      <c r="T31" s="107"/>
      <c r="U31" s="107"/>
    </row>
    <row r="32" spans="1:21" ht="39" x14ac:dyDescent="0.25">
      <c r="A32" s="133">
        <v>4</v>
      </c>
      <c r="B32" s="137" t="s">
        <v>26</v>
      </c>
      <c r="C32" s="135" t="str">
        <f>'Перечень мероприятий ИП2028'!C5</f>
        <v>Реконструкция ТП-189 пр-т Ленина, 65г</v>
      </c>
      <c r="D32" s="77"/>
      <c r="E32" s="77"/>
      <c r="F32" s="77"/>
      <c r="G32" s="77"/>
      <c r="H32" s="77"/>
      <c r="I32" s="77"/>
      <c r="J32" s="77"/>
      <c r="K32" s="133" t="str">
        <f>'Перечень мероприятий ИП2028'!D5</f>
        <v>ЭL2629_003</v>
      </c>
      <c r="L32" s="136">
        <f>'Перечень мероприятий ИП2028'!E5</f>
        <v>16920.8</v>
      </c>
      <c r="M32" s="30" t="s">
        <v>53</v>
      </c>
      <c r="N32" s="33">
        <v>15877.84</v>
      </c>
      <c r="O32" s="24" t="s">
        <v>57</v>
      </c>
      <c r="P32" s="24">
        <v>1</v>
      </c>
      <c r="Q32" s="35">
        <v>1</v>
      </c>
      <c r="R32" s="34">
        <f t="shared" ref="R32:R34" si="5">N32*P32*Q32</f>
        <v>15877.84</v>
      </c>
      <c r="S32" s="107">
        <f>SUM(R32:R34)*1.072*1.042*1.04*1.04</f>
        <v>19346.266442512326</v>
      </c>
      <c r="T32" s="107">
        <f>S32*1.22</f>
        <v>23602.445059865036</v>
      </c>
      <c r="U32" s="107">
        <f t="shared" ref="U32" si="6">T32-L32</f>
        <v>6681.6450598650372</v>
      </c>
    </row>
    <row r="33" spans="1:21" ht="39" x14ac:dyDescent="0.25">
      <c r="A33" s="133"/>
      <c r="B33" s="138"/>
      <c r="C33" s="135"/>
      <c r="D33" s="77"/>
      <c r="E33" s="77"/>
      <c r="F33" s="77"/>
      <c r="G33" s="77"/>
      <c r="H33" s="77"/>
      <c r="I33" s="77"/>
      <c r="J33" s="77"/>
      <c r="K33" s="133"/>
      <c r="L33" s="136"/>
      <c r="M33" s="30" t="s">
        <v>42</v>
      </c>
      <c r="N33" s="33">
        <v>1637.76</v>
      </c>
      <c r="O33" s="24" t="s">
        <v>58</v>
      </c>
      <c r="P33" s="24">
        <v>0.03</v>
      </c>
      <c r="Q33" s="35">
        <v>1</v>
      </c>
      <c r="R33" s="34">
        <f t="shared" si="5"/>
        <v>49.132799999999996</v>
      </c>
      <c r="S33" s="107"/>
      <c r="T33" s="107"/>
      <c r="U33" s="107"/>
    </row>
    <row r="34" spans="1:21" ht="39" x14ac:dyDescent="0.25">
      <c r="A34" s="133"/>
      <c r="B34" s="139"/>
      <c r="C34" s="135"/>
      <c r="D34" s="77"/>
      <c r="E34" s="77"/>
      <c r="F34" s="77"/>
      <c r="G34" s="77"/>
      <c r="H34" s="77"/>
      <c r="I34" s="77"/>
      <c r="J34" s="77"/>
      <c r="K34" s="133"/>
      <c r="L34" s="136"/>
      <c r="M34" s="30" t="s">
        <v>42</v>
      </c>
      <c r="N34" s="33">
        <v>2861.77</v>
      </c>
      <c r="O34" s="24" t="s">
        <v>59</v>
      </c>
      <c r="P34" s="24">
        <v>0.03</v>
      </c>
      <c r="Q34" s="35">
        <v>1</v>
      </c>
      <c r="R34" s="34">
        <f t="shared" si="5"/>
        <v>85.853099999999998</v>
      </c>
      <c r="S34" s="107"/>
      <c r="T34" s="107"/>
      <c r="U34" s="107"/>
    </row>
    <row r="35" spans="1:21" ht="39" x14ac:dyDescent="0.25">
      <c r="A35" s="133">
        <v>5</v>
      </c>
      <c r="B35" s="137" t="s">
        <v>26</v>
      </c>
      <c r="C35" s="135" t="str">
        <f>'Перечень мероприятий ИП2028'!C6</f>
        <v>Реконструкция ТП-269 ул.Н.Островского, 64б</v>
      </c>
      <c r="D35" s="77"/>
      <c r="E35" s="77"/>
      <c r="F35" s="77"/>
      <c r="G35" s="77"/>
      <c r="H35" s="77"/>
      <c r="I35" s="77"/>
      <c r="J35" s="77"/>
      <c r="K35" s="133" t="str">
        <f>'Перечень мероприятий ИП2028'!D6</f>
        <v>ЭL2629_004</v>
      </c>
      <c r="L35" s="136">
        <f>'Перечень мероприятий ИП2028'!E6</f>
        <v>16920.8</v>
      </c>
      <c r="M35" s="30" t="s">
        <v>53</v>
      </c>
      <c r="N35" s="33">
        <v>17548.490000000002</v>
      </c>
      <c r="O35" s="24" t="s">
        <v>371</v>
      </c>
      <c r="P35" s="24">
        <v>1</v>
      </c>
      <c r="Q35" s="35">
        <v>1</v>
      </c>
      <c r="R35" s="34">
        <f t="shared" ref="R35:R43" si="7">N35*P35*Q35</f>
        <v>17548.490000000002</v>
      </c>
      <c r="S35" s="107">
        <f>SUM(R35:R37)*1.072*1.042*1.04*1.04</f>
        <v>21364.700929593284</v>
      </c>
      <c r="T35" s="107">
        <f>S35*1.22</f>
        <v>26064.935134103805</v>
      </c>
      <c r="U35" s="107">
        <f t="shared" ref="U35" si="8">T35-L35</f>
        <v>9144.1351341038062</v>
      </c>
    </row>
    <row r="36" spans="1:21" ht="39" x14ac:dyDescent="0.25">
      <c r="A36" s="133"/>
      <c r="B36" s="138"/>
      <c r="C36" s="135"/>
      <c r="D36" s="77"/>
      <c r="E36" s="77"/>
      <c r="F36" s="77"/>
      <c r="G36" s="77"/>
      <c r="H36" s="77"/>
      <c r="I36" s="77"/>
      <c r="J36" s="77"/>
      <c r="K36" s="133"/>
      <c r="L36" s="136"/>
      <c r="M36" s="30" t="s">
        <v>42</v>
      </c>
      <c r="N36" s="33">
        <v>1637.76</v>
      </c>
      <c r="O36" s="24" t="s">
        <v>58</v>
      </c>
      <c r="P36" s="24">
        <v>0.03</v>
      </c>
      <c r="Q36" s="35">
        <v>1</v>
      </c>
      <c r="R36" s="34">
        <f t="shared" si="7"/>
        <v>49.132799999999996</v>
      </c>
      <c r="S36" s="107"/>
      <c r="T36" s="107"/>
      <c r="U36" s="107"/>
    </row>
    <row r="37" spans="1:21" ht="39" x14ac:dyDescent="0.25">
      <c r="A37" s="133"/>
      <c r="B37" s="139"/>
      <c r="C37" s="135"/>
      <c r="D37" s="77"/>
      <c r="E37" s="77"/>
      <c r="F37" s="77"/>
      <c r="G37" s="77"/>
      <c r="H37" s="77"/>
      <c r="I37" s="77"/>
      <c r="J37" s="77"/>
      <c r="K37" s="133"/>
      <c r="L37" s="136"/>
      <c r="M37" s="30" t="s">
        <v>42</v>
      </c>
      <c r="N37" s="33">
        <v>2861.77</v>
      </c>
      <c r="O37" s="24" t="s">
        <v>59</v>
      </c>
      <c r="P37" s="24">
        <v>0.03</v>
      </c>
      <c r="Q37" s="35">
        <v>1</v>
      </c>
      <c r="R37" s="34">
        <f t="shared" si="7"/>
        <v>85.853099999999998</v>
      </c>
      <c r="S37" s="107"/>
      <c r="T37" s="107"/>
      <c r="U37" s="107"/>
    </row>
    <row r="38" spans="1:21" ht="39" x14ac:dyDescent="0.25">
      <c r="A38" s="133">
        <v>6</v>
      </c>
      <c r="B38" s="133" t="s">
        <v>26</v>
      </c>
      <c r="C38" s="135" t="str">
        <f>'Перечень мероприятий ИП2028'!C7</f>
        <v>Реконструкция ТП-165 ул.Чернышевского, 76а</v>
      </c>
      <c r="D38" s="46"/>
      <c r="E38" s="46"/>
      <c r="F38" s="46"/>
      <c r="G38" s="46"/>
      <c r="H38" s="46"/>
      <c r="I38" s="46"/>
      <c r="J38" s="46"/>
      <c r="K38" s="101" t="str">
        <f>'Перечень мероприятий ИП2028'!D7</f>
        <v>ЭL2629_005</v>
      </c>
      <c r="L38" s="106">
        <f>'Перечень мероприятий ИП2028'!E7</f>
        <v>16920.8</v>
      </c>
      <c r="M38" s="30" t="s">
        <v>53</v>
      </c>
      <c r="N38" s="33">
        <v>12744.04</v>
      </c>
      <c r="O38" s="24" t="s">
        <v>206</v>
      </c>
      <c r="P38" s="24">
        <v>1</v>
      </c>
      <c r="Q38" s="35">
        <v>1</v>
      </c>
      <c r="R38" s="34">
        <f t="shared" si="7"/>
        <v>12744.04</v>
      </c>
      <c r="S38" s="107">
        <f>SUM(R38:R40)*1.072*1.042*1.04*1.04</f>
        <v>15560.093398718405</v>
      </c>
      <c r="T38" s="107">
        <f>S38*1.22</f>
        <v>18983.313946436454</v>
      </c>
      <c r="U38" s="107">
        <f t="shared" ref="U38" si="9">T38-L38</f>
        <v>2062.5139464364547</v>
      </c>
    </row>
    <row r="39" spans="1:21" ht="39" x14ac:dyDescent="0.25">
      <c r="A39" s="133"/>
      <c r="B39" s="133"/>
      <c r="C39" s="135"/>
      <c r="D39" s="46"/>
      <c r="E39" s="46"/>
      <c r="F39" s="46"/>
      <c r="G39" s="46"/>
      <c r="H39" s="46"/>
      <c r="I39" s="46"/>
      <c r="J39" s="46"/>
      <c r="K39" s="101"/>
      <c r="L39" s="106"/>
      <c r="M39" s="30" t="s">
        <v>42</v>
      </c>
      <c r="N39" s="33">
        <v>1637.76</v>
      </c>
      <c r="O39" s="24" t="s">
        <v>58</v>
      </c>
      <c r="P39" s="24">
        <v>0.03</v>
      </c>
      <c r="Q39" s="35">
        <v>1</v>
      </c>
      <c r="R39" s="34">
        <f t="shared" si="7"/>
        <v>49.132799999999996</v>
      </c>
      <c r="S39" s="107"/>
      <c r="T39" s="107"/>
      <c r="U39" s="107"/>
    </row>
    <row r="40" spans="1:21" ht="39" x14ac:dyDescent="0.25">
      <c r="A40" s="133"/>
      <c r="B40" s="133"/>
      <c r="C40" s="135"/>
      <c r="D40" s="46"/>
      <c r="E40" s="46"/>
      <c r="F40" s="46"/>
      <c r="G40" s="46"/>
      <c r="H40" s="46"/>
      <c r="I40" s="46"/>
      <c r="J40" s="46"/>
      <c r="K40" s="101"/>
      <c r="L40" s="106"/>
      <c r="M40" s="30" t="s">
        <v>42</v>
      </c>
      <c r="N40" s="33">
        <v>2861.77</v>
      </c>
      <c r="O40" s="24" t="s">
        <v>59</v>
      </c>
      <c r="P40" s="24">
        <v>0.03</v>
      </c>
      <c r="Q40" s="35">
        <v>1</v>
      </c>
      <c r="R40" s="34">
        <f t="shared" si="7"/>
        <v>85.853099999999998</v>
      </c>
      <c r="S40" s="107"/>
      <c r="T40" s="107"/>
      <c r="U40" s="107"/>
    </row>
    <row r="41" spans="1:21" ht="39" x14ac:dyDescent="0.25">
      <c r="A41" s="133">
        <v>7</v>
      </c>
      <c r="B41" s="133" t="s">
        <v>26</v>
      </c>
      <c r="C41" s="135" t="str">
        <f>'Перечень мероприятий ИП2028'!C8</f>
        <v>Реконструкция ТП-468 ул.Благонравова 7</v>
      </c>
      <c r="K41" s="133" t="str">
        <f>'Перечень мероприятий ИП2028'!D8</f>
        <v>ЭL2629_006</v>
      </c>
      <c r="L41" s="136">
        <f>'Перечень мероприятий ИП2028'!E8</f>
        <v>16920.8</v>
      </c>
      <c r="M41" s="30" t="s">
        <v>53</v>
      </c>
      <c r="N41" s="33">
        <v>15877.84</v>
      </c>
      <c r="O41" s="24" t="s">
        <v>57</v>
      </c>
      <c r="P41" s="24">
        <v>1</v>
      </c>
      <c r="Q41" s="35">
        <v>1</v>
      </c>
      <c r="R41" s="34">
        <f t="shared" si="7"/>
        <v>15877.84</v>
      </c>
      <c r="S41" s="107">
        <f>SUM(R41:R43)*1.072*1.042*1.04*1.04</f>
        <v>19346.266442512326</v>
      </c>
      <c r="T41" s="107">
        <f>S41*1.22</f>
        <v>23602.445059865036</v>
      </c>
      <c r="U41" s="107">
        <f t="shared" ref="U41" si="10">T41-L41</f>
        <v>6681.6450598650372</v>
      </c>
    </row>
    <row r="42" spans="1:21" ht="39" x14ac:dyDescent="0.25">
      <c r="A42" s="133"/>
      <c r="B42" s="133"/>
      <c r="C42" s="135"/>
      <c r="K42" s="133"/>
      <c r="L42" s="136"/>
      <c r="M42" s="30" t="s">
        <v>42</v>
      </c>
      <c r="N42" s="33">
        <v>1637.76</v>
      </c>
      <c r="O42" s="24" t="s">
        <v>58</v>
      </c>
      <c r="P42" s="24">
        <v>0.03</v>
      </c>
      <c r="Q42" s="35">
        <v>1</v>
      </c>
      <c r="R42" s="34">
        <f t="shared" si="7"/>
        <v>49.132799999999996</v>
      </c>
      <c r="S42" s="107"/>
      <c r="T42" s="107"/>
      <c r="U42" s="107"/>
    </row>
    <row r="43" spans="1:21" ht="39" x14ac:dyDescent="0.25">
      <c r="A43" s="133"/>
      <c r="B43" s="133"/>
      <c r="C43" s="135"/>
      <c r="K43" s="133"/>
      <c r="L43" s="136"/>
      <c r="M43" s="30" t="s">
        <v>42</v>
      </c>
      <c r="N43" s="33">
        <v>2861.77</v>
      </c>
      <c r="O43" s="24" t="s">
        <v>59</v>
      </c>
      <c r="P43" s="24">
        <v>0.03</v>
      </c>
      <c r="Q43" s="35">
        <v>1</v>
      </c>
      <c r="R43" s="34">
        <f t="shared" si="7"/>
        <v>85.853099999999998</v>
      </c>
      <c r="S43" s="107"/>
      <c r="T43" s="107"/>
      <c r="U43" s="107"/>
    </row>
    <row r="44" spans="1:21" ht="39" x14ac:dyDescent="0.25">
      <c r="A44" s="133">
        <v>8</v>
      </c>
      <c r="B44" s="133" t="s">
        <v>26</v>
      </c>
      <c r="C44" s="141" t="str">
        <f>'Перечень мероприятий ИП2028'!C9</f>
        <v>Реконструкция ТП-609  мкр.Юрьевец  ул.Центральная, 2г (мкр.Пиганово)</v>
      </c>
      <c r="K44" s="133" t="str">
        <f>'Перечень мероприятий ИП2028'!D9</f>
        <v>ЭL2629_007</v>
      </c>
      <c r="L44" s="136">
        <f>'Перечень мероприятий ИП2028'!E9</f>
        <v>16920.8</v>
      </c>
      <c r="M44" s="30" t="s">
        <v>53</v>
      </c>
      <c r="N44" s="33">
        <v>15877.84</v>
      </c>
      <c r="O44" s="24" t="s">
        <v>57</v>
      </c>
      <c r="P44" s="24">
        <v>1</v>
      </c>
      <c r="Q44" s="35">
        <v>1</v>
      </c>
      <c r="R44" s="34">
        <f t="shared" ref="R44:R46" si="11">N44*P44*Q44</f>
        <v>15877.84</v>
      </c>
      <c r="S44" s="107">
        <f>SUM(R44:R46)*1.072*1.042*1.04*1.04</f>
        <v>19346.266442512326</v>
      </c>
      <c r="T44" s="107">
        <f>S44*1.22</f>
        <v>23602.445059865036</v>
      </c>
      <c r="U44" s="107">
        <f t="shared" ref="U44" si="12">T44-L44</f>
        <v>6681.6450598650372</v>
      </c>
    </row>
    <row r="45" spans="1:21" ht="39" x14ac:dyDescent="0.25">
      <c r="A45" s="133"/>
      <c r="B45" s="133"/>
      <c r="C45" s="142"/>
      <c r="K45" s="133"/>
      <c r="L45" s="136"/>
      <c r="M45" s="30" t="s">
        <v>42</v>
      </c>
      <c r="N45" s="33">
        <v>1637.76</v>
      </c>
      <c r="O45" s="24" t="s">
        <v>58</v>
      </c>
      <c r="P45" s="24">
        <v>0.03</v>
      </c>
      <c r="Q45" s="35">
        <v>1</v>
      </c>
      <c r="R45" s="34">
        <f t="shared" si="11"/>
        <v>49.132799999999996</v>
      </c>
      <c r="S45" s="107"/>
      <c r="T45" s="107"/>
      <c r="U45" s="107"/>
    </row>
    <row r="46" spans="1:21" ht="39" x14ac:dyDescent="0.25">
      <c r="A46" s="133"/>
      <c r="B46" s="133"/>
      <c r="C46" s="143"/>
      <c r="K46" s="133"/>
      <c r="L46" s="136"/>
      <c r="M46" s="30" t="s">
        <v>42</v>
      </c>
      <c r="N46" s="33">
        <v>2861.77</v>
      </c>
      <c r="O46" s="24" t="s">
        <v>59</v>
      </c>
      <c r="P46" s="24">
        <v>0.03</v>
      </c>
      <c r="Q46" s="35">
        <v>1</v>
      </c>
      <c r="R46" s="34">
        <f t="shared" si="11"/>
        <v>85.853099999999998</v>
      </c>
      <c r="S46" s="107"/>
      <c r="T46" s="107"/>
      <c r="U46" s="107"/>
    </row>
    <row r="47" spans="1:21" ht="39" x14ac:dyDescent="0.25">
      <c r="A47" s="133">
        <v>9</v>
      </c>
      <c r="B47" s="133" t="s">
        <v>26</v>
      </c>
      <c r="C47" s="141" t="str">
        <f>'Перечень мероприятий ИП2028'!C10</f>
        <v>Реконструкция ТП-214  ул.Университетская, 4а</v>
      </c>
      <c r="K47" s="133" t="str">
        <f>'Перечень мероприятий ИП2028'!D10</f>
        <v>ЭL2629_008</v>
      </c>
      <c r="L47" s="136">
        <f>'Перечень мероприятий ИП2028'!E10</f>
        <v>16920.8</v>
      </c>
      <c r="M47" s="30" t="s">
        <v>53</v>
      </c>
      <c r="N47" s="33">
        <v>15877.84</v>
      </c>
      <c r="O47" s="24" t="s">
        <v>57</v>
      </c>
      <c r="P47" s="24">
        <v>1</v>
      </c>
      <c r="Q47" s="35">
        <v>1</v>
      </c>
      <c r="R47" s="34">
        <f t="shared" ref="R47:R49" si="13">N47*P47*Q47</f>
        <v>15877.84</v>
      </c>
      <c r="S47" s="107">
        <f>SUM(R47:R49)*1.072*1.042*1.04*1.04</f>
        <v>19346.266442512326</v>
      </c>
      <c r="T47" s="107">
        <f>S47*1.22</f>
        <v>23602.445059865036</v>
      </c>
      <c r="U47" s="107">
        <f t="shared" ref="U47" si="14">T47-L47</f>
        <v>6681.6450598650372</v>
      </c>
    </row>
    <row r="48" spans="1:21" ht="39" x14ac:dyDescent="0.25">
      <c r="A48" s="133"/>
      <c r="B48" s="133"/>
      <c r="C48" s="142"/>
      <c r="K48" s="133"/>
      <c r="L48" s="136"/>
      <c r="M48" s="30" t="s">
        <v>42</v>
      </c>
      <c r="N48" s="33">
        <v>1637.76</v>
      </c>
      <c r="O48" s="24" t="s">
        <v>58</v>
      </c>
      <c r="P48" s="24">
        <v>0.03</v>
      </c>
      <c r="Q48" s="35">
        <v>1</v>
      </c>
      <c r="R48" s="34">
        <f t="shared" si="13"/>
        <v>49.132799999999996</v>
      </c>
      <c r="S48" s="107"/>
      <c r="T48" s="107"/>
      <c r="U48" s="107"/>
    </row>
    <row r="49" spans="1:21" ht="39" x14ac:dyDescent="0.25">
      <c r="A49" s="133"/>
      <c r="B49" s="133"/>
      <c r="C49" s="143"/>
      <c r="K49" s="133"/>
      <c r="L49" s="136"/>
      <c r="M49" s="30" t="s">
        <v>42</v>
      </c>
      <c r="N49" s="33">
        <v>2861.77</v>
      </c>
      <c r="O49" s="24" t="s">
        <v>59</v>
      </c>
      <c r="P49" s="24">
        <v>0.03</v>
      </c>
      <c r="Q49" s="35">
        <v>1</v>
      </c>
      <c r="R49" s="34">
        <f t="shared" si="13"/>
        <v>85.853099999999998</v>
      </c>
      <c r="S49" s="107"/>
      <c r="T49" s="107"/>
      <c r="U49" s="107"/>
    </row>
    <row r="50" spans="1:21" ht="39" x14ac:dyDescent="0.25">
      <c r="A50" s="144">
        <v>10</v>
      </c>
      <c r="B50" s="133" t="s">
        <v>26</v>
      </c>
      <c r="C50" s="141" t="str">
        <f>'Перечень мероприятий ИП2028'!C11</f>
        <v>Реконструкция ТП-388 ул.Лакина, 191г</v>
      </c>
      <c r="K50" s="133" t="str">
        <f>'Перечень мероприятий ИП2028'!D11</f>
        <v>ЭL2629_009</v>
      </c>
      <c r="L50" s="136">
        <f>'Перечень мероприятий ИП2028'!E11</f>
        <v>16920.8</v>
      </c>
      <c r="M50" s="30" t="s">
        <v>53</v>
      </c>
      <c r="N50" s="33">
        <v>15877.84</v>
      </c>
      <c r="O50" s="24" t="s">
        <v>57</v>
      </c>
      <c r="P50" s="24">
        <v>1</v>
      </c>
      <c r="Q50" s="35">
        <v>1</v>
      </c>
      <c r="R50" s="34">
        <f t="shared" ref="R50:R60" si="15">N50*P50*Q50</f>
        <v>15877.84</v>
      </c>
      <c r="S50" s="107">
        <f>SUM(R50:R52)*1.072*1.042*1.04*1.04</f>
        <v>19346.266442512326</v>
      </c>
      <c r="T50" s="107">
        <f>S50*1.22</f>
        <v>23602.445059865036</v>
      </c>
      <c r="U50" s="107">
        <f t="shared" ref="U50" si="16">T50-L50</f>
        <v>6681.6450598650372</v>
      </c>
    </row>
    <row r="51" spans="1:21" ht="39" x14ac:dyDescent="0.25">
      <c r="A51" s="145"/>
      <c r="B51" s="133"/>
      <c r="C51" s="142"/>
      <c r="K51" s="133"/>
      <c r="L51" s="136"/>
      <c r="M51" s="30" t="s">
        <v>42</v>
      </c>
      <c r="N51" s="33">
        <v>1637.76</v>
      </c>
      <c r="O51" s="24" t="s">
        <v>58</v>
      </c>
      <c r="P51" s="24">
        <v>0.03</v>
      </c>
      <c r="Q51" s="35">
        <v>1</v>
      </c>
      <c r="R51" s="34">
        <f t="shared" si="15"/>
        <v>49.132799999999996</v>
      </c>
      <c r="S51" s="107"/>
      <c r="T51" s="107"/>
      <c r="U51" s="107"/>
    </row>
    <row r="52" spans="1:21" ht="39" x14ac:dyDescent="0.25">
      <c r="A52" s="145"/>
      <c r="B52" s="133"/>
      <c r="C52" s="143"/>
      <c r="K52" s="133"/>
      <c r="L52" s="136"/>
      <c r="M52" s="30" t="s">
        <v>42</v>
      </c>
      <c r="N52" s="33">
        <v>2861.77</v>
      </c>
      <c r="O52" s="24" t="s">
        <v>59</v>
      </c>
      <c r="P52" s="24">
        <v>0.03</v>
      </c>
      <c r="Q52" s="35">
        <v>1</v>
      </c>
      <c r="R52" s="34">
        <f t="shared" si="15"/>
        <v>85.853099999999998</v>
      </c>
      <c r="S52" s="107"/>
      <c r="T52" s="107"/>
      <c r="U52" s="107"/>
    </row>
    <row r="53" spans="1:21" ht="39" x14ac:dyDescent="0.25">
      <c r="A53" s="144">
        <v>11</v>
      </c>
      <c r="B53" s="133" t="s">
        <v>26</v>
      </c>
      <c r="C53" s="135" t="str">
        <f>'Перечень мероприятий ИП2028'!C12</f>
        <v>Реконструкция ТП-190 Ново-Гончарный переулок, 1а</v>
      </c>
      <c r="D53" s="77"/>
      <c r="E53" s="77"/>
      <c r="F53" s="77"/>
      <c r="G53" s="77"/>
      <c r="H53" s="77"/>
      <c r="I53" s="77"/>
      <c r="J53" s="77"/>
      <c r="K53" s="133" t="str">
        <f>'Перечень мероприятий ИП2028'!D12</f>
        <v>ЭL2629_010</v>
      </c>
      <c r="L53" s="136">
        <f>'Перечень мероприятий ИП2028'!E12</f>
        <v>16920.8</v>
      </c>
      <c r="M53" s="30" t="s">
        <v>53</v>
      </c>
      <c r="N53" s="33">
        <v>17548.490000000002</v>
      </c>
      <c r="O53" s="24" t="s">
        <v>371</v>
      </c>
      <c r="P53" s="24">
        <v>1</v>
      </c>
      <c r="Q53" s="35">
        <v>1</v>
      </c>
      <c r="R53" s="34">
        <f t="shared" si="15"/>
        <v>17548.490000000002</v>
      </c>
      <c r="S53" s="107">
        <f>SUM(R53:R55)*1.072*1.042*1.04*1.04</f>
        <v>21364.700929593284</v>
      </c>
      <c r="T53" s="107">
        <f>S53*1.22</f>
        <v>26064.935134103805</v>
      </c>
      <c r="U53" s="107">
        <f t="shared" ref="U53" si="17">T53-L53</f>
        <v>9144.1351341038062</v>
      </c>
    </row>
    <row r="54" spans="1:21" ht="39" x14ac:dyDescent="0.25">
      <c r="A54" s="145"/>
      <c r="B54" s="133"/>
      <c r="C54" s="135"/>
      <c r="D54" s="77"/>
      <c r="E54" s="77"/>
      <c r="F54" s="77"/>
      <c r="G54" s="77"/>
      <c r="H54" s="77"/>
      <c r="I54" s="77"/>
      <c r="J54" s="77"/>
      <c r="K54" s="133"/>
      <c r="L54" s="136"/>
      <c r="M54" s="30" t="s">
        <v>42</v>
      </c>
      <c r="N54" s="33">
        <v>1637.76</v>
      </c>
      <c r="O54" s="24" t="s">
        <v>58</v>
      </c>
      <c r="P54" s="24">
        <v>0.03</v>
      </c>
      <c r="Q54" s="35">
        <v>1</v>
      </c>
      <c r="R54" s="34">
        <f t="shared" si="15"/>
        <v>49.132799999999996</v>
      </c>
      <c r="S54" s="107"/>
      <c r="T54" s="107"/>
      <c r="U54" s="107"/>
    </row>
    <row r="55" spans="1:21" ht="39" x14ac:dyDescent="0.25">
      <c r="A55" s="145"/>
      <c r="B55" s="133"/>
      <c r="C55" s="135"/>
      <c r="D55" s="77"/>
      <c r="E55" s="77"/>
      <c r="F55" s="77"/>
      <c r="G55" s="77"/>
      <c r="H55" s="77"/>
      <c r="I55" s="77"/>
      <c r="J55" s="77"/>
      <c r="K55" s="133"/>
      <c r="L55" s="136"/>
      <c r="M55" s="30" t="s">
        <v>42</v>
      </c>
      <c r="N55" s="33">
        <v>2861.77</v>
      </c>
      <c r="O55" s="24" t="s">
        <v>59</v>
      </c>
      <c r="P55" s="24">
        <v>0.03</v>
      </c>
      <c r="Q55" s="35">
        <v>1</v>
      </c>
      <c r="R55" s="34">
        <f t="shared" si="15"/>
        <v>85.853099999999998</v>
      </c>
      <c r="S55" s="107"/>
      <c r="T55" s="107"/>
      <c r="U55" s="107"/>
    </row>
    <row r="56" spans="1:21" ht="39" x14ac:dyDescent="0.25">
      <c r="A56" s="133">
        <v>12</v>
      </c>
      <c r="B56" s="137" t="s">
        <v>26</v>
      </c>
      <c r="C56" s="100" t="str">
        <f>'Перечень мероприятий ИП2028'!C13</f>
        <v>Реконструкция КЛ-6 кВ от ПС Тракторная до РП-5 (фид. 669)</v>
      </c>
      <c r="K56" s="101" t="str">
        <f>'Перечень мероприятий ИП2028'!D13</f>
        <v>ЭL2629_011</v>
      </c>
      <c r="L56" s="106">
        <f>'Перечень мероприятий ИП2028'!E13</f>
        <v>36000</v>
      </c>
      <c r="M56" s="31" t="s">
        <v>42</v>
      </c>
      <c r="N56" s="33">
        <v>3728.22</v>
      </c>
      <c r="O56" s="24" t="s">
        <v>77</v>
      </c>
      <c r="P56" s="24">
        <v>1.3</v>
      </c>
      <c r="Q56" s="35">
        <v>1</v>
      </c>
      <c r="R56" s="34">
        <f t="shared" si="15"/>
        <v>4846.6859999999997</v>
      </c>
      <c r="S56" s="109">
        <f>SUM(R56:R60)*1.072*1.042*1.04*1.04</f>
        <v>37351.892238652828</v>
      </c>
      <c r="T56" s="109">
        <f>S56*1.22</f>
        <v>45569.30853115645</v>
      </c>
      <c r="U56" s="109">
        <f t="shared" ref="U56" si="18">T56-L56</f>
        <v>9569.30853115645</v>
      </c>
    </row>
    <row r="57" spans="1:21" ht="63" customHeight="1" x14ac:dyDescent="0.25">
      <c r="A57" s="133"/>
      <c r="B57" s="138"/>
      <c r="C57" s="100"/>
      <c r="K57" s="101"/>
      <c r="L57" s="106"/>
      <c r="M57" s="31" t="s">
        <v>36</v>
      </c>
      <c r="N57" s="33">
        <v>3355.08</v>
      </c>
      <c r="O57" s="24" t="s">
        <v>37</v>
      </c>
      <c r="P57" s="24">
        <v>1.8</v>
      </c>
      <c r="Q57" s="35">
        <v>1</v>
      </c>
      <c r="R57" s="34">
        <f t="shared" si="15"/>
        <v>6039.1440000000002</v>
      </c>
      <c r="S57" s="109"/>
      <c r="T57" s="109"/>
      <c r="U57" s="109"/>
    </row>
    <row r="58" spans="1:21" ht="39" x14ac:dyDescent="0.25">
      <c r="A58" s="133"/>
      <c r="B58" s="138"/>
      <c r="C58" s="100"/>
      <c r="K58" s="101"/>
      <c r="L58" s="106"/>
      <c r="M58" s="31" t="s">
        <v>29</v>
      </c>
      <c r="N58" s="38">
        <v>866.6</v>
      </c>
      <c r="O58" s="24" t="s">
        <v>30</v>
      </c>
      <c r="P58" s="24">
        <v>2</v>
      </c>
      <c r="Q58" s="35">
        <v>1</v>
      </c>
      <c r="R58" s="34">
        <f t="shared" si="15"/>
        <v>1733.2</v>
      </c>
      <c r="S58" s="109"/>
      <c r="T58" s="109"/>
      <c r="U58" s="109"/>
    </row>
    <row r="59" spans="1:21" ht="67.5" customHeight="1" x14ac:dyDescent="0.25">
      <c r="A59" s="133"/>
      <c r="B59" s="138"/>
      <c r="C59" s="100"/>
      <c r="K59" s="101"/>
      <c r="L59" s="106"/>
      <c r="M59" s="32" t="s">
        <v>38</v>
      </c>
      <c r="N59" s="33">
        <v>2.36</v>
      </c>
      <c r="O59" s="25" t="s">
        <v>39</v>
      </c>
      <c r="P59" s="25">
        <v>15</v>
      </c>
      <c r="Q59" s="35">
        <v>1</v>
      </c>
      <c r="R59" s="34">
        <f t="shared" si="15"/>
        <v>35.4</v>
      </c>
      <c r="S59" s="109"/>
      <c r="T59" s="109"/>
      <c r="U59" s="109"/>
    </row>
    <row r="60" spans="1:21" ht="39" x14ac:dyDescent="0.25">
      <c r="A60" s="133"/>
      <c r="B60" s="139"/>
      <c r="C60" s="100"/>
      <c r="K60" s="101"/>
      <c r="L60" s="106"/>
      <c r="M60" s="30" t="s">
        <v>40</v>
      </c>
      <c r="N60" s="33">
        <v>26087.97</v>
      </c>
      <c r="O60" s="24" t="s">
        <v>41</v>
      </c>
      <c r="P60" s="24">
        <v>0.7</v>
      </c>
      <c r="Q60" s="35">
        <v>1</v>
      </c>
      <c r="R60" s="34">
        <f t="shared" si="15"/>
        <v>18261.578999999998</v>
      </c>
      <c r="S60" s="109"/>
      <c r="T60" s="109"/>
      <c r="U60" s="109"/>
    </row>
    <row r="61" spans="1:21" ht="39" x14ac:dyDescent="0.25">
      <c r="A61" s="133">
        <v>13</v>
      </c>
      <c r="B61" s="137" t="s">
        <v>26</v>
      </c>
      <c r="C61" s="103" t="str">
        <f>'Перечень мероприятий ИП2028'!C14</f>
        <v>Реконструкция КЛ-6 кВ от ПС Тракторная до РП-5 (фид 610)</v>
      </c>
      <c r="K61" s="101" t="str">
        <f>'Перечень мероприятий ИП2028'!D14</f>
        <v>ЭL2629_012</v>
      </c>
      <c r="L61" s="106">
        <f>'Перечень мероприятий ИП2028'!E14</f>
        <v>36000</v>
      </c>
      <c r="M61" s="31" t="s">
        <v>42</v>
      </c>
      <c r="N61" s="33">
        <v>3728.22</v>
      </c>
      <c r="O61" s="24" t="s">
        <v>77</v>
      </c>
      <c r="P61" s="24">
        <v>1.3</v>
      </c>
      <c r="Q61" s="35">
        <v>1</v>
      </c>
      <c r="R61" s="34">
        <f t="shared" ref="R61:R77" si="19">N61*P61*Q61</f>
        <v>4846.6859999999997</v>
      </c>
      <c r="S61" s="109">
        <f>SUM(R61:R65)*1.072*1.042*1.04*1.04</f>
        <v>37351.892238652828</v>
      </c>
      <c r="T61" s="109">
        <f>S61*1.22</f>
        <v>45569.30853115645</v>
      </c>
      <c r="U61" s="109">
        <f t="shared" ref="U61" si="20">T61-L61</f>
        <v>9569.30853115645</v>
      </c>
    </row>
    <row r="62" spans="1:21" ht="78" x14ac:dyDescent="0.25">
      <c r="A62" s="133"/>
      <c r="B62" s="138"/>
      <c r="C62" s="104"/>
      <c r="K62" s="101"/>
      <c r="L62" s="106"/>
      <c r="M62" s="31" t="s">
        <v>36</v>
      </c>
      <c r="N62" s="33">
        <v>3355.08</v>
      </c>
      <c r="O62" s="24" t="s">
        <v>37</v>
      </c>
      <c r="P62" s="24">
        <v>1.8</v>
      </c>
      <c r="Q62" s="35">
        <v>1</v>
      </c>
      <c r="R62" s="34">
        <f t="shared" si="19"/>
        <v>6039.1440000000002</v>
      </c>
      <c r="S62" s="109"/>
      <c r="T62" s="109"/>
      <c r="U62" s="109"/>
    </row>
    <row r="63" spans="1:21" ht="39" x14ac:dyDescent="0.25">
      <c r="A63" s="133"/>
      <c r="B63" s="138"/>
      <c r="C63" s="104"/>
      <c r="K63" s="101"/>
      <c r="L63" s="106"/>
      <c r="M63" s="31" t="s">
        <v>29</v>
      </c>
      <c r="N63" s="38">
        <v>866.6</v>
      </c>
      <c r="O63" s="24" t="s">
        <v>30</v>
      </c>
      <c r="P63" s="24">
        <v>2</v>
      </c>
      <c r="Q63" s="35">
        <v>1</v>
      </c>
      <c r="R63" s="34">
        <f t="shared" si="19"/>
        <v>1733.2</v>
      </c>
      <c r="S63" s="109"/>
      <c r="T63" s="109"/>
      <c r="U63" s="109"/>
    </row>
    <row r="64" spans="1:21" ht="78" x14ac:dyDescent="0.25">
      <c r="A64" s="133"/>
      <c r="B64" s="138"/>
      <c r="C64" s="104"/>
      <c r="K64" s="101"/>
      <c r="L64" s="106"/>
      <c r="M64" s="32" t="s">
        <v>38</v>
      </c>
      <c r="N64" s="33">
        <v>2.36</v>
      </c>
      <c r="O64" s="25" t="s">
        <v>39</v>
      </c>
      <c r="P64" s="25">
        <v>15</v>
      </c>
      <c r="Q64" s="35">
        <v>1</v>
      </c>
      <c r="R64" s="34">
        <f t="shared" si="19"/>
        <v>35.4</v>
      </c>
      <c r="S64" s="109"/>
      <c r="T64" s="109"/>
      <c r="U64" s="109"/>
    </row>
    <row r="65" spans="1:21" ht="39" x14ac:dyDescent="0.25">
      <c r="A65" s="133"/>
      <c r="B65" s="139"/>
      <c r="C65" s="105"/>
      <c r="K65" s="101"/>
      <c r="L65" s="106"/>
      <c r="M65" s="30" t="s">
        <v>40</v>
      </c>
      <c r="N65" s="33">
        <v>26087.97</v>
      </c>
      <c r="O65" s="24" t="s">
        <v>41</v>
      </c>
      <c r="P65" s="24">
        <v>0.7</v>
      </c>
      <c r="Q65" s="35">
        <v>1</v>
      </c>
      <c r="R65" s="34">
        <f t="shared" si="19"/>
        <v>18261.578999999998</v>
      </c>
      <c r="S65" s="109"/>
      <c r="T65" s="109"/>
      <c r="U65" s="109"/>
    </row>
    <row r="66" spans="1:21" ht="33" customHeight="1" x14ac:dyDescent="0.25">
      <c r="A66" s="133">
        <v>14</v>
      </c>
      <c r="B66" s="137" t="s">
        <v>323</v>
      </c>
      <c r="C66" s="103" t="str">
        <f>'Перечень мероприятий ИП2028'!C15</f>
        <v>Строительство электрических сетей в исторической части города</v>
      </c>
      <c r="D66" s="100" t="s">
        <v>34</v>
      </c>
      <c r="E66" s="100" t="s">
        <v>34</v>
      </c>
      <c r="F66" s="100" t="s">
        <v>34</v>
      </c>
      <c r="G66" s="100" t="s">
        <v>34</v>
      </c>
      <c r="H66" s="100" t="s">
        <v>34</v>
      </c>
      <c r="I66" s="100" t="s">
        <v>34</v>
      </c>
      <c r="J66" s="100" t="s">
        <v>34</v>
      </c>
      <c r="K66" s="97" t="str">
        <f>'Перечень мероприятий ИП2028'!D15</f>
        <v>ЭL2629_026</v>
      </c>
      <c r="L66" s="110">
        <f>'Перечень мероприятий ИП2028'!E15</f>
        <v>20000</v>
      </c>
      <c r="M66" s="37" t="s">
        <v>31</v>
      </c>
      <c r="N66" s="38">
        <v>1487.98</v>
      </c>
      <c r="O66" s="35" t="s">
        <v>32</v>
      </c>
      <c r="P66" s="45">
        <f>'Перечень мероприятий ИП2028'!F15</f>
        <v>1</v>
      </c>
      <c r="Q66" s="35">
        <v>1</v>
      </c>
      <c r="R66" s="39">
        <f t="shared" si="19"/>
        <v>1487.98</v>
      </c>
      <c r="S66" s="96">
        <f>SUM(R66:R70)*1.072*1.042*1.04</f>
        <v>21118.291764876805</v>
      </c>
      <c r="T66" s="96">
        <f>S66*1.22</f>
        <v>25764.3159531497</v>
      </c>
      <c r="U66" s="96">
        <f t="shared" ref="U66" si="21">T66-L66</f>
        <v>5764.3159531497004</v>
      </c>
    </row>
    <row r="67" spans="1:21" ht="67.5" customHeight="1" x14ac:dyDescent="0.25">
      <c r="A67" s="133"/>
      <c r="B67" s="138"/>
      <c r="C67" s="104"/>
      <c r="D67" s="100"/>
      <c r="E67" s="100"/>
      <c r="F67" s="100"/>
      <c r="G67" s="100"/>
      <c r="H67" s="100"/>
      <c r="I67" s="100"/>
      <c r="J67" s="100"/>
      <c r="K67" s="98"/>
      <c r="L67" s="111"/>
      <c r="M67" s="37" t="s">
        <v>36</v>
      </c>
      <c r="N67" s="33">
        <v>3355.08</v>
      </c>
      <c r="O67" s="35" t="s">
        <v>37</v>
      </c>
      <c r="P67" s="35">
        <v>0.5</v>
      </c>
      <c r="Q67" s="35">
        <v>1</v>
      </c>
      <c r="R67" s="39">
        <f t="shared" si="19"/>
        <v>1677.54</v>
      </c>
      <c r="S67" s="96"/>
      <c r="T67" s="96"/>
      <c r="U67" s="96"/>
    </row>
    <row r="68" spans="1:21" ht="49.5" customHeight="1" x14ac:dyDescent="0.25">
      <c r="A68" s="133"/>
      <c r="B68" s="138"/>
      <c r="C68" s="104"/>
      <c r="D68" s="100"/>
      <c r="E68" s="100"/>
      <c r="F68" s="100"/>
      <c r="G68" s="100"/>
      <c r="H68" s="100"/>
      <c r="I68" s="100"/>
      <c r="J68" s="100"/>
      <c r="K68" s="98"/>
      <c r="L68" s="111"/>
      <c r="M68" s="37" t="s">
        <v>29</v>
      </c>
      <c r="N68" s="33">
        <v>866.6</v>
      </c>
      <c r="O68" s="35" t="s">
        <v>30</v>
      </c>
      <c r="P68" s="35">
        <v>2</v>
      </c>
      <c r="Q68" s="35">
        <v>1</v>
      </c>
      <c r="R68" s="39">
        <f t="shared" si="19"/>
        <v>1733.2</v>
      </c>
      <c r="S68" s="96"/>
      <c r="T68" s="96"/>
      <c r="U68" s="96"/>
    </row>
    <row r="69" spans="1:21" ht="69" customHeight="1" x14ac:dyDescent="0.25">
      <c r="A69" s="133"/>
      <c r="B69" s="138"/>
      <c r="C69" s="104"/>
      <c r="D69" s="100"/>
      <c r="E69" s="100"/>
      <c r="F69" s="100"/>
      <c r="G69" s="100"/>
      <c r="H69" s="100"/>
      <c r="I69" s="100"/>
      <c r="J69" s="100"/>
      <c r="K69" s="98"/>
      <c r="L69" s="111"/>
      <c r="M69" s="37" t="s">
        <v>38</v>
      </c>
      <c r="N69" s="33">
        <v>2.36</v>
      </c>
      <c r="O69" s="35" t="s">
        <v>39</v>
      </c>
      <c r="P69" s="35">
        <v>100</v>
      </c>
      <c r="Q69" s="35">
        <v>1</v>
      </c>
      <c r="R69" s="39">
        <f t="shared" si="19"/>
        <v>236</v>
      </c>
      <c r="S69" s="96"/>
      <c r="T69" s="96"/>
      <c r="U69" s="96"/>
    </row>
    <row r="70" spans="1:21" ht="39" x14ac:dyDescent="0.25">
      <c r="A70" s="133"/>
      <c r="B70" s="139"/>
      <c r="C70" s="105"/>
      <c r="D70" s="51"/>
      <c r="E70" s="55"/>
      <c r="F70" s="40"/>
      <c r="G70" s="41"/>
      <c r="H70" s="42"/>
      <c r="I70" s="41"/>
      <c r="J70" s="43"/>
      <c r="K70" s="99"/>
      <c r="L70" s="112"/>
      <c r="M70" s="37" t="s">
        <v>40</v>
      </c>
      <c r="N70" s="33">
        <v>26087.97</v>
      </c>
      <c r="O70" s="35" t="s">
        <v>41</v>
      </c>
      <c r="P70" s="35">
        <v>0.5</v>
      </c>
      <c r="Q70" s="35">
        <v>1</v>
      </c>
      <c r="R70" s="39">
        <f t="shared" si="19"/>
        <v>13043.985000000001</v>
      </c>
      <c r="S70" s="96"/>
      <c r="T70" s="96"/>
      <c r="U70" s="96"/>
    </row>
    <row r="71" spans="1:21" ht="39" x14ac:dyDescent="0.25">
      <c r="A71" s="133">
        <v>15</v>
      </c>
      <c r="B71" s="133" t="s">
        <v>64</v>
      </c>
      <c r="C71" s="100" t="str">
        <f>'Перечень мероприятий ИП2028'!C16</f>
        <v>Строительство КТП взамен ТП-3 п.Андреево</v>
      </c>
      <c r="D71" s="46"/>
      <c r="E71" s="46"/>
      <c r="F71" s="46"/>
      <c r="G71" s="46"/>
      <c r="H71" s="46"/>
      <c r="I71" s="46"/>
      <c r="J71" s="46"/>
      <c r="K71" s="101" t="str">
        <f>'Перечень мероприятий ИП2028'!D16</f>
        <v>ЭL2629_027</v>
      </c>
      <c r="L71" s="106">
        <f>'Перечень мероприятий ИП2028'!E16</f>
        <v>11280.55422</v>
      </c>
      <c r="M71" s="30" t="s">
        <v>53</v>
      </c>
      <c r="N71" s="33">
        <v>8541.08</v>
      </c>
      <c r="O71" s="24" t="s">
        <v>68</v>
      </c>
      <c r="P71" s="24">
        <v>1</v>
      </c>
      <c r="Q71" s="35">
        <v>1</v>
      </c>
      <c r="R71" s="34">
        <f t="shared" si="19"/>
        <v>8541.08</v>
      </c>
      <c r="S71" s="107">
        <f>SUM(R71:R73)*1.072*1.042*1.04*1.04</f>
        <v>10482.189940889541</v>
      </c>
      <c r="T71" s="107">
        <f>S71*1.22</f>
        <v>12788.27172788524</v>
      </c>
      <c r="U71" s="107">
        <f t="shared" ref="U71" si="22">T71-L71</f>
        <v>1507.7175078852397</v>
      </c>
    </row>
    <row r="72" spans="1:21" ht="39" x14ac:dyDescent="0.25">
      <c r="A72" s="133"/>
      <c r="B72" s="133"/>
      <c r="C72" s="100"/>
      <c r="D72" s="46"/>
      <c r="E72" s="46"/>
      <c r="F72" s="46"/>
      <c r="G72" s="46"/>
      <c r="H72" s="46"/>
      <c r="I72" s="46"/>
      <c r="J72" s="46"/>
      <c r="K72" s="101"/>
      <c r="L72" s="106"/>
      <c r="M72" s="30" t="s">
        <v>42</v>
      </c>
      <c r="N72" s="33">
        <v>1637.76</v>
      </c>
      <c r="O72" s="24" t="s">
        <v>58</v>
      </c>
      <c r="P72" s="24">
        <v>0.03</v>
      </c>
      <c r="Q72" s="35">
        <v>1</v>
      </c>
      <c r="R72" s="34">
        <f t="shared" si="19"/>
        <v>49.132799999999996</v>
      </c>
      <c r="S72" s="107"/>
      <c r="T72" s="107"/>
      <c r="U72" s="107"/>
    </row>
    <row r="73" spans="1:21" ht="39" x14ac:dyDescent="0.25">
      <c r="A73" s="133"/>
      <c r="B73" s="133"/>
      <c r="C73" s="100"/>
      <c r="D73" s="46"/>
      <c r="E73" s="46"/>
      <c r="F73" s="46"/>
      <c r="G73" s="46"/>
      <c r="H73" s="46"/>
      <c r="I73" s="46"/>
      <c r="J73" s="46"/>
      <c r="K73" s="101"/>
      <c r="L73" s="106"/>
      <c r="M73" s="30" t="s">
        <v>42</v>
      </c>
      <c r="N73" s="33">
        <v>2861.77</v>
      </c>
      <c r="O73" s="24" t="s">
        <v>59</v>
      </c>
      <c r="P73" s="24">
        <v>0.03</v>
      </c>
      <c r="Q73" s="35">
        <v>1</v>
      </c>
      <c r="R73" s="34">
        <f t="shared" si="19"/>
        <v>85.853099999999998</v>
      </c>
      <c r="S73" s="107"/>
      <c r="T73" s="107"/>
      <c r="U73" s="107"/>
    </row>
    <row r="74" spans="1:21" ht="40.5" customHeight="1" x14ac:dyDescent="0.25">
      <c r="A74" s="133">
        <v>16</v>
      </c>
      <c r="B74" s="133" t="s">
        <v>64</v>
      </c>
      <c r="C74" s="100" t="str">
        <f>'Перечень мероприятий ИП2028'!C17</f>
        <v>Строительство ВЛ 10-0,4 кВ п.Андреево</v>
      </c>
      <c r="D74" s="46"/>
      <c r="E74" s="46"/>
      <c r="F74" s="46"/>
      <c r="G74" s="46"/>
      <c r="H74" s="46"/>
      <c r="I74" s="46"/>
      <c r="J74" s="101"/>
      <c r="K74" s="106" t="str">
        <f>'Перечень мероприятий ИП2028'!D17</f>
        <v>ЭN232705_16</v>
      </c>
      <c r="L74" s="106">
        <f>'Перечень мероприятий ИП2028'!E17</f>
        <v>10000</v>
      </c>
      <c r="M74" s="37" t="s">
        <v>46</v>
      </c>
      <c r="N74" s="38">
        <v>1526.73</v>
      </c>
      <c r="O74" s="35" t="s">
        <v>211</v>
      </c>
      <c r="P74" s="35">
        <f>'Перечень мероприятий ИП2028'!F17</f>
        <v>2</v>
      </c>
      <c r="Q74" s="35">
        <v>1</v>
      </c>
      <c r="R74" s="39">
        <f t="shared" si="19"/>
        <v>3053.46</v>
      </c>
      <c r="S74" s="96">
        <f>SUM(R74:R77)*1.072*1.042*1.04*1.04</f>
        <v>9481.1388605440006</v>
      </c>
      <c r="T74" s="96">
        <f>S74*1.22</f>
        <v>11566.989409863681</v>
      </c>
      <c r="U74" s="96">
        <f t="shared" ref="U74" si="23">T74-L74</f>
        <v>1566.9894098636814</v>
      </c>
    </row>
    <row r="75" spans="1:21" ht="31.5" customHeight="1" x14ac:dyDescent="0.25">
      <c r="A75" s="133"/>
      <c r="B75" s="133"/>
      <c r="C75" s="100"/>
      <c r="D75" s="46"/>
      <c r="E75" s="46"/>
      <c r="F75" s="46"/>
      <c r="G75" s="46"/>
      <c r="H75" s="46"/>
      <c r="I75" s="46"/>
      <c r="J75" s="101"/>
      <c r="K75" s="106"/>
      <c r="L75" s="106"/>
      <c r="M75" s="37" t="s">
        <v>48</v>
      </c>
      <c r="N75" s="38">
        <v>949.02</v>
      </c>
      <c r="O75" s="35" t="s">
        <v>162</v>
      </c>
      <c r="P75" s="35">
        <f>P74</f>
        <v>2</v>
      </c>
      <c r="Q75" s="35">
        <v>1</v>
      </c>
      <c r="R75" s="39">
        <f t="shared" si="19"/>
        <v>1898.04</v>
      </c>
      <c r="S75" s="96"/>
      <c r="T75" s="96"/>
      <c r="U75" s="96"/>
    </row>
    <row r="76" spans="1:21" ht="45" customHeight="1" x14ac:dyDescent="0.25">
      <c r="A76" s="133"/>
      <c r="B76" s="133"/>
      <c r="C76" s="100"/>
      <c r="D76" s="46"/>
      <c r="E76" s="46"/>
      <c r="F76" s="46"/>
      <c r="G76" s="46"/>
      <c r="H76" s="46"/>
      <c r="I76" s="46"/>
      <c r="J76" s="101"/>
      <c r="K76" s="106"/>
      <c r="L76" s="106"/>
      <c r="M76" s="37" t="s">
        <v>49</v>
      </c>
      <c r="N76" s="38">
        <v>795.69</v>
      </c>
      <c r="O76" s="35" t="s">
        <v>113</v>
      </c>
      <c r="P76" s="35">
        <v>2</v>
      </c>
      <c r="Q76" s="35">
        <v>1</v>
      </c>
      <c r="R76" s="39">
        <f t="shared" si="19"/>
        <v>1591.38</v>
      </c>
      <c r="S76" s="96"/>
      <c r="T76" s="96"/>
      <c r="U76" s="96"/>
    </row>
    <row r="77" spans="1:21" ht="39" x14ac:dyDescent="0.25">
      <c r="A77" s="133"/>
      <c r="B77" s="133"/>
      <c r="C77" s="100"/>
      <c r="D77" s="46"/>
      <c r="E77" s="46"/>
      <c r="F77" s="46"/>
      <c r="G77" s="46"/>
      <c r="H77" s="46"/>
      <c r="I77" s="46"/>
      <c r="J77" s="101"/>
      <c r="K77" s="106"/>
      <c r="L77" s="106"/>
      <c r="M77" s="37" t="s">
        <v>33</v>
      </c>
      <c r="N77" s="38">
        <v>652.30999999999995</v>
      </c>
      <c r="O77" s="35" t="s">
        <v>163</v>
      </c>
      <c r="P77" s="45">
        <f>P75</f>
        <v>2</v>
      </c>
      <c r="Q77" s="35">
        <v>1</v>
      </c>
      <c r="R77" s="39">
        <f t="shared" si="19"/>
        <v>1304.6199999999999</v>
      </c>
      <c r="S77" s="96"/>
      <c r="T77" s="96"/>
      <c r="U77" s="96"/>
    </row>
    <row r="78" spans="1:21" ht="58.5" x14ac:dyDescent="0.25">
      <c r="A78" s="133">
        <v>17</v>
      </c>
      <c r="B78" s="133" t="s">
        <v>64</v>
      </c>
      <c r="C78" s="100" t="str">
        <f>'Перечень мероприятий ИП2028'!C18</f>
        <v xml:space="preserve">Строительство ВЛ 10-0,4 кВ </v>
      </c>
      <c r="D78" s="46"/>
      <c r="E78" s="46"/>
      <c r="F78" s="46"/>
      <c r="G78" s="46"/>
      <c r="H78" s="46"/>
      <c r="I78" s="46"/>
      <c r="J78" s="101"/>
      <c r="K78" s="106" t="str">
        <f>'Перечень мероприятий ИП2028'!D18</f>
        <v>ЭN232705_17</v>
      </c>
      <c r="L78" s="106">
        <f>'Перечень мероприятий ИП2028'!E18</f>
        <v>10000</v>
      </c>
      <c r="M78" s="37" t="s">
        <v>46</v>
      </c>
      <c r="N78" s="38">
        <v>1526.73</v>
      </c>
      <c r="O78" s="35" t="s">
        <v>211</v>
      </c>
      <c r="P78" s="35">
        <v>3.5</v>
      </c>
      <c r="Q78" s="35">
        <v>1</v>
      </c>
      <c r="R78" s="39">
        <f t="shared" ref="R78:R88" si="24">N78*P78*Q78</f>
        <v>5343.5550000000003</v>
      </c>
      <c r="S78" s="96">
        <f>SUM(R78:R81)*1.072*1.042*1.04*1.04</f>
        <v>14188.664754933763</v>
      </c>
      <c r="T78" s="96">
        <f>S78*1.22</f>
        <v>17310.171001019189</v>
      </c>
      <c r="U78" s="96">
        <f t="shared" ref="U78" si="25">T78-L78</f>
        <v>7310.1710010191891</v>
      </c>
    </row>
    <row r="79" spans="1:21" ht="19.5" x14ac:dyDescent="0.25">
      <c r="A79" s="133"/>
      <c r="B79" s="133"/>
      <c r="C79" s="100"/>
      <c r="D79" s="46"/>
      <c r="E79" s="46"/>
      <c r="F79" s="46"/>
      <c r="G79" s="46"/>
      <c r="H79" s="46"/>
      <c r="I79" s="46"/>
      <c r="J79" s="101"/>
      <c r="K79" s="106"/>
      <c r="L79" s="106"/>
      <c r="M79" s="37" t="s">
        <v>48</v>
      </c>
      <c r="N79" s="38">
        <v>949.02</v>
      </c>
      <c r="O79" s="35" t="s">
        <v>162</v>
      </c>
      <c r="P79" s="35">
        <f>P78</f>
        <v>3.5</v>
      </c>
      <c r="Q79" s="35">
        <v>1</v>
      </c>
      <c r="R79" s="39">
        <f t="shared" si="24"/>
        <v>3321.5699999999997</v>
      </c>
      <c r="S79" s="96"/>
      <c r="T79" s="96"/>
      <c r="U79" s="96"/>
    </row>
    <row r="80" spans="1:21" ht="58.5" x14ac:dyDescent="0.25">
      <c r="A80" s="133"/>
      <c r="B80" s="133"/>
      <c r="C80" s="100"/>
      <c r="D80" s="46"/>
      <c r="E80" s="46"/>
      <c r="F80" s="46"/>
      <c r="G80" s="46"/>
      <c r="H80" s="46"/>
      <c r="I80" s="46"/>
      <c r="J80" s="101"/>
      <c r="K80" s="106"/>
      <c r="L80" s="106"/>
      <c r="M80" s="37" t="s">
        <v>49</v>
      </c>
      <c r="N80" s="38">
        <v>795.69</v>
      </c>
      <c r="O80" s="35" t="s">
        <v>164</v>
      </c>
      <c r="P80" s="35">
        <v>1</v>
      </c>
      <c r="Q80" s="35">
        <v>1</v>
      </c>
      <c r="R80" s="39">
        <f t="shared" si="24"/>
        <v>795.69</v>
      </c>
      <c r="S80" s="96"/>
      <c r="T80" s="96"/>
      <c r="U80" s="96"/>
    </row>
    <row r="81" spans="1:21" ht="39" x14ac:dyDescent="0.25">
      <c r="A81" s="133"/>
      <c r="B81" s="133"/>
      <c r="C81" s="100"/>
      <c r="D81" s="46"/>
      <c r="E81" s="46"/>
      <c r="F81" s="46"/>
      <c r="G81" s="46"/>
      <c r="H81" s="46"/>
      <c r="I81" s="46"/>
      <c r="J81" s="101"/>
      <c r="K81" s="106"/>
      <c r="L81" s="106"/>
      <c r="M81" s="37" t="s">
        <v>33</v>
      </c>
      <c r="N81" s="38">
        <v>652.30999999999995</v>
      </c>
      <c r="O81" s="35" t="s">
        <v>163</v>
      </c>
      <c r="P81" s="45">
        <f>P79</f>
        <v>3.5</v>
      </c>
      <c r="Q81" s="35">
        <v>1</v>
      </c>
      <c r="R81" s="39">
        <f t="shared" si="24"/>
        <v>2283.085</v>
      </c>
      <c r="S81" s="96"/>
      <c r="T81" s="96"/>
      <c r="U81" s="96"/>
    </row>
    <row r="82" spans="1:21" ht="39" x14ac:dyDescent="0.25">
      <c r="A82" s="133">
        <v>18</v>
      </c>
      <c r="B82" s="133" t="s">
        <v>66</v>
      </c>
      <c r="C82" s="135" t="str">
        <f>'Перечень мероприятий ИП2028'!C19</f>
        <v>Строительство КТП взамен ТП-33 г.Лакинск</v>
      </c>
      <c r="D82" s="77"/>
      <c r="E82" s="77"/>
      <c r="F82" s="77"/>
      <c r="G82" s="77"/>
      <c r="H82" s="77"/>
      <c r="I82" s="77"/>
      <c r="J82" s="77"/>
      <c r="K82" s="133" t="str">
        <f>'Перечень мероприятий ИП2028'!D19</f>
        <v>ЭL2629_030</v>
      </c>
      <c r="L82" s="136">
        <f>'Перечень мероприятий ИП2028'!E19</f>
        <v>11276.720000000001</v>
      </c>
      <c r="M82" s="30" t="s">
        <v>53</v>
      </c>
      <c r="N82" s="38">
        <v>9684.68</v>
      </c>
      <c r="O82" s="24" t="s">
        <v>372</v>
      </c>
      <c r="P82" s="24">
        <v>1</v>
      </c>
      <c r="Q82" s="35">
        <v>1</v>
      </c>
      <c r="R82" s="34">
        <f t="shared" si="24"/>
        <v>9684.68</v>
      </c>
      <c r="S82" s="107">
        <f>SUM(R82:R84)*1.072*1.042*1.04*1.04</f>
        <v>11863.856764835782</v>
      </c>
      <c r="T82" s="107">
        <f>S82*1.22</f>
        <v>14473.905253099654</v>
      </c>
      <c r="U82" s="107">
        <f t="shared" ref="U82" si="26">T82-L82</f>
        <v>3197.185253099653</v>
      </c>
    </row>
    <row r="83" spans="1:21" ht="39" x14ac:dyDescent="0.25">
      <c r="A83" s="133"/>
      <c r="B83" s="133"/>
      <c r="C83" s="135"/>
      <c r="D83" s="77"/>
      <c r="E83" s="77"/>
      <c r="F83" s="77"/>
      <c r="G83" s="77"/>
      <c r="H83" s="77"/>
      <c r="I83" s="77"/>
      <c r="J83" s="77"/>
      <c r="K83" s="133"/>
      <c r="L83" s="136"/>
      <c r="M83" s="30" t="s">
        <v>42</v>
      </c>
      <c r="N83" s="33">
        <v>1637.76</v>
      </c>
      <c r="O83" s="24" t="s">
        <v>58</v>
      </c>
      <c r="P83" s="24">
        <v>0.03</v>
      </c>
      <c r="Q83" s="35">
        <v>1</v>
      </c>
      <c r="R83" s="34">
        <f t="shared" si="24"/>
        <v>49.132799999999996</v>
      </c>
      <c r="S83" s="107"/>
      <c r="T83" s="107"/>
      <c r="U83" s="107"/>
    </row>
    <row r="84" spans="1:21" ht="39" x14ac:dyDescent="0.25">
      <c r="A84" s="133"/>
      <c r="B84" s="133"/>
      <c r="C84" s="135"/>
      <c r="D84" s="77"/>
      <c r="E84" s="77"/>
      <c r="F84" s="77"/>
      <c r="G84" s="77"/>
      <c r="H84" s="77"/>
      <c r="I84" s="77"/>
      <c r="J84" s="77"/>
      <c r="K84" s="133"/>
      <c r="L84" s="136"/>
      <c r="M84" s="30" t="s">
        <v>42</v>
      </c>
      <c r="N84" s="33">
        <v>2861.77</v>
      </c>
      <c r="O84" s="24" t="s">
        <v>59</v>
      </c>
      <c r="P84" s="24">
        <v>0.03</v>
      </c>
      <c r="Q84" s="35">
        <v>1</v>
      </c>
      <c r="R84" s="34">
        <f t="shared" si="24"/>
        <v>85.853099999999998</v>
      </c>
      <c r="S84" s="107"/>
      <c r="T84" s="107"/>
      <c r="U84" s="107"/>
    </row>
    <row r="85" spans="1:21" ht="45" customHeight="1" x14ac:dyDescent="0.25">
      <c r="A85" s="133">
        <v>19</v>
      </c>
      <c r="B85" s="108" t="str">
        <f>'Перечень мероприятий-2027'!B24</f>
        <v>Собинка</v>
      </c>
      <c r="C85" s="100" t="str">
        <f>'Перечень мероприятий ИП2028'!C20</f>
        <v>Реконструкция ВЛ-10 кВ Ф.1007 г.Лакинск</v>
      </c>
      <c r="D85" s="46"/>
      <c r="E85" s="46"/>
      <c r="F85" s="46"/>
      <c r="G85" s="46"/>
      <c r="H85" s="46"/>
      <c r="I85" s="46"/>
      <c r="J85" s="46"/>
      <c r="K85" s="95" t="str">
        <f>'Перечень мероприятий ИП2028'!D20</f>
        <v>ЭL2629_031</v>
      </c>
      <c r="L85" s="101">
        <f>'Перечень мероприятий ИП2028'!E20</f>
        <v>9000</v>
      </c>
      <c r="M85" s="37" t="s">
        <v>46</v>
      </c>
      <c r="N85" s="38">
        <v>1929.53</v>
      </c>
      <c r="O85" s="35" t="s">
        <v>47</v>
      </c>
      <c r="P85" s="35">
        <f>'Перечень мероприятий ИП2028'!F20</f>
        <v>1.5</v>
      </c>
      <c r="Q85" s="35">
        <v>1</v>
      </c>
      <c r="R85" s="39">
        <f t="shared" si="24"/>
        <v>2894.2950000000001</v>
      </c>
      <c r="S85" s="96">
        <f>SUM(R85:R88)*1.072*1.042*1.04*1.04</f>
        <v>9518.604310185985</v>
      </c>
      <c r="T85" s="96">
        <f>S85*1.22</f>
        <v>11612.697258426901</v>
      </c>
      <c r="U85" s="96">
        <f t="shared" ref="U85" si="27">T85-L85</f>
        <v>2612.6972584269006</v>
      </c>
    </row>
    <row r="86" spans="1:21" ht="33" customHeight="1" x14ac:dyDescent="0.25">
      <c r="A86" s="133"/>
      <c r="B86" s="108"/>
      <c r="C86" s="100"/>
      <c r="D86" s="46"/>
      <c r="E86" s="46"/>
      <c r="F86" s="46"/>
      <c r="G86" s="46"/>
      <c r="H86" s="46"/>
      <c r="I86" s="46"/>
      <c r="J86" s="46"/>
      <c r="K86" s="95"/>
      <c r="L86" s="101"/>
      <c r="M86" s="37" t="s">
        <v>48</v>
      </c>
      <c r="N86" s="38">
        <v>1262.83</v>
      </c>
      <c r="O86" s="35" t="s">
        <v>50</v>
      </c>
      <c r="P86" s="35">
        <f>P85</f>
        <v>1.5</v>
      </c>
      <c r="Q86" s="35">
        <v>1</v>
      </c>
      <c r="R86" s="39">
        <f t="shared" si="24"/>
        <v>1894.2449999999999</v>
      </c>
      <c r="S86" s="96"/>
      <c r="T86" s="96"/>
      <c r="U86" s="96"/>
    </row>
    <row r="87" spans="1:21" ht="42" customHeight="1" x14ac:dyDescent="0.25">
      <c r="A87" s="133"/>
      <c r="B87" s="108"/>
      <c r="C87" s="100"/>
      <c r="D87" s="46"/>
      <c r="E87" s="46"/>
      <c r="F87" s="46"/>
      <c r="G87" s="46"/>
      <c r="H87" s="46"/>
      <c r="I87" s="46"/>
      <c r="J87" s="46"/>
      <c r="K87" s="95"/>
      <c r="L87" s="101"/>
      <c r="M87" s="37" t="s">
        <v>49</v>
      </c>
      <c r="N87" s="38">
        <v>795.69</v>
      </c>
      <c r="O87" s="35" t="s">
        <v>164</v>
      </c>
      <c r="P87" s="35">
        <v>1</v>
      </c>
      <c r="Q87" s="35">
        <v>1</v>
      </c>
      <c r="R87" s="39">
        <f t="shared" si="24"/>
        <v>795.69</v>
      </c>
      <c r="S87" s="96"/>
      <c r="T87" s="96"/>
      <c r="U87" s="96"/>
    </row>
    <row r="88" spans="1:21" ht="39" x14ac:dyDescent="0.25">
      <c r="A88" s="133"/>
      <c r="B88" s="108"/>
      <c r="C88" s="100"/>
      <c r="D88" s="46"/>
      <c r="E88" s="46"/>
      <c r="F88" s="46"/>
      <c r="G88" s="46"/>
      <c r="H88" s="46"/>
      <c r="I88" s="46"/>
      <c r="J88" s="46"/>
      <c r="K88" s="95"/>
      <c r="L88" s="101"/>
      <c r="M88" s="37" t="s">
        <v>33</v>
      </c>
      <c r="N88" s="38">
        <v>1529.52</v>
      </c>
      <c r="O88" s="35" t="s">
        <v>51</v>
      </c>
      <c r="P88" s="45">
        <f>P86</f>
        <v>1.5</v>
      </c>
      <c r="Q88" s="35">
        <v>1</v>
      </c>
      <c r="R88" s="39">
        <f t="shared" si="24"/>
        <v>2294.2799999999997</v>
      </c>
      <c r="S88" s="96"/>
      <c r="T88" s="96"/>
      <c r="U88" s="96"/>
    </row>
    <row r="89" spans="1:21" ht="49.5" customHeight="1" x14ac:dyDescent="0.25">
      <c r="A89" s="133">
        <v>20</v>
      </c>
      <c r="B89" s="108" t="str">
        <f>'Перечень мероприятий ИП2028'!B21</f>
        <v>Собинка</v>
      </c>
      <c r="C89" s="100" t="str">
        <f>'Перечень мероприятий ИП2028'!C21</f>
        <v>Реконструкция участка ВЛ-10кВ Ф.1024 от ТП-40 до ТП-44</v>
      </c>
      <c r="D89" s="46"/>
      <c r="E89" s="46"/>
      <c r="F89" s="46"/>
      <c r="G89" s="46"/>
      <c r="H89" s="46"/>
      <c r="I89" s="46"/>
      <c r="J89" s="46"/>
      <c r="K89" s="95" t="str">
        <f>'Перечень мероприятий ИП2028'!D21</f>
        <v>ЭL2629_032</v>
      </c>
      <c r="L89" s="101">
        <f>'Перечень мероприятий ИП2028'!E21</f>
        <v>6000</v>
      </c>
      <c r="M89" s="37" t="s">
        <v>46</v>
      </c>
      <c r="N89" s="38">
        <v>1929.53</v>
      </c>
      <c r="O89" s="35" t="s">
        <v>47</v>
      </c>
      <c r="P89" s="35">
        <v>1</v>
      </c>
      <c r="Q89" s="35">
        <v>1</v>
      </c>
      <c r="R89" s="39">
        <f t="shared" ref="R89:R101" si="28">N89*P89*Q89</f>
        <v>1929.53</v>
      </c>
      <c r="S89" s="96">
        <f>SUM(R89:R92)*1.072*1.042*1.04*1.04</f>
        <v>6666.179973593089</v>
      </c>
      <c r="T89" s="96">
        <f>S89*1.22</f>
        <v>8132.7395677835684</v>
      </c>
      <c r="U89" s="96">
        <f t="shared" ref="U89" si="29">T89-L89</f>
        <v>2132.7395677835684</v>
      </c>
    </row>
    <row r="90" spans="1:21" ht="19.5" x14ac:dyDescent="0.25">
      <c r="A90" s="133"/>
      <c r="B90" s="108"/>
      <c r="C90" s="100"/>
      <c r="D90" s="46"/>
      <c r="E90" s="46"/>
      <c r="F90" s="46"/>
      <c r="G90" s="46"/>
      <c r="H90" s="46"/>
      <c r="I90" s="46"/>
      <c r="J90" s="46"/>
      <c r="K90" s="95"/>
      <c r="L90" s="101"/>
      <c r="M90" s="37" t="s">
        <v>48</v>
      </c>
      <c r="N90" s="38">
        <v>1262.83</v>
      </c>
      <c r="O90" s="35" t="s">
        <v>50</v>
      </c>
      <c r="P90" s="35">
        <f>P89</f>
        <v>1</v>
      </c>
      <c r="Q90" s="35">
        <v>1</v>
      </c>
      <c r="R90" s="39">
        <f t="shared" si="28"/>
        <v>1262.83</v>
      </c>
      <c r="S90" s="96"/>
      <c r="T90" s="96"/>
      <c r="U90" s="96"/>
    </row>
    <row r="91" spans="1:21" ht="58.5" x14ac:dyDescent="0.25">
      <c r="A91" s="133"/>
      <c r="B91" s="108"/>
      <c r="C91" s="100"/>
      <c r="D91" s="46"/>
      <c r="E91" s="46"/>
      <c r="F91" s="46"/>
      <c r="G91" s="46"/>
      <c r="H91" s="46"/>
      <c r="I91" s="46"/>
      <c r="J91" s="46"/>
      <c r="K91" s="95"/>
      <c r="L91" s="101"/>
      <c r="M91" s="37" t="s">
        <v>49</v>
      </c>
      <c r="N91" s="38">
        <v>795.69</v>
      </c>
      <c r="O91" s="35" t="s">
        <v>164</v>
      </c>
      <c r="P91" s="35">
        <v>1</v>
      </c>
      <c r="Q91" s="35">
        <v>1</v>
      </c>
      <c r="R91" s="39">
        <f t="shared" si="28"/>
        <v>795.69</v>
      </c>
      <c r="S91" s="96"/>
      <c r="T91" s="96"/>
      <c r="U91" s="96"/>
    </row>
    <row r="92" spans="1:21" ht="39" x14ac:dyDescent="0.25">
      <c r="A92" s="133"/>
      <c r="B92" s="108"/>
      <c r="C92" s="100"/>
      <c r="D92" s="46"/>
      <c r="E92" s="46"/>
      <c r="F92" s="46"/>
      <c r="G92" s="46"/>
      <c r="H92" s="46"/>
      <c r="I92" s="46"/>
      <c r="J92" s="46"/>
      <c r="K92" s="95"/>
      <c r="L92" s="101"/>
      <c r="M92" s="37" t="s">
        <v>33</v>
      </c>
      <c r="N92" s="38">
        <v>1529.52</v>
      </c>
      <c r="O92" s="35" t="s">
        <v>51</v>
      </c>
      <c r="P92" s="45">
        <f>P90</f>
        <v>1</v>
      </c>
      <c r="Q92" s="35">
        <v>1</v>
      </c>
      <c r="R92" s="39">
        <f t="shared" si="28"/>
        <v>1529.52</v>
      </c>
      <c r="S92" s="96"/>
      <c r="T92" s="96"/>
      <c r="U92" s="96"/>
    </row>
    <row r="93" spans="1:21" ht="49.5" customHeight="1" x14ac:dyDescent="0.25">
      <c r="A93" s="133">
        <v>21</v>
      </c>
      <c r="B93" s="108" t="str">
        <f>'Перечень мероприятий ИП2028'!B22</f>
        <v>Собинка</v>
      </c>
      <c r="C93" s="100" t="str">
        <f>'Перечень мероприятий ИП2028'!C22</f>
        <v>Реконструкция ВЛ-10кВ Ф.1015</v>
      </c>
      <c r="D93" s="46"/>
      <c r="E93" s="46"/>
      <c r="F93" s="46"/>
      <c r="G93" s="46"/>
      <c r="H93" s="46"/>
      <c r="I93" s="46"/>
      <c r="J93" s="46"/>
      <c r="K93" s="95" t="str">
        <f>'Перечень мероприятий ИП2028'!D22</f>
        <v>ЭL2629_035</v>
      </c>
      <c r="L93" s="101">
        <f>'Перечень мероприятий ИП2028'!E22</f>
        <v>15000</v>
      </c>
      <c r="M93" s="37" t="s">
        <v>46</v>
      </c>
      <c r="N93" s="38">
        <v>1929.53</v>
      </c>
      <c r="O93" s="35" t="s">
        <v>47</v>
      </c>
      <c r="P93" s="35">
        <f>'Перечень мероприятий ИП2028'!F22</f>
        <v>3.75</v>
      </c>
      <c r="Q93" s="35">
        <v>1</v>
      </c>
      <c r="R93" s="39">
        <f t="shared" si="28"/>
        <v>7235.7375000000002</v>
      </c>
      <c r="S93" s="96">
        <f>SUM(R93:R96)*1.072*1.042*1.04*1.04</f>
        <v>22354.513824854017</v>
      </c>
      <c r="T93" s="96">
        <f>S93*1.22</f>
        <v>27272.506866321899</v>
      </c>
      <c r="U93" s="96">
        <f t="shared" ref="U93" si="30">T93-L93</f>
        <v>12272.506866321899</v>
      </c>
    </row>
    <row r="94" spans="1:21" ht="19.5" x14ac:dyDescent="0.25">
      <c r="A94" s="133"/>
      <c r="B94" s="108"/>
      <c r="C94" s="100"/>
      <c r="D94" s="46"/>
      <c r="E94" s="46"/>
      <c r="F94" s="46"/>
      <c r="G94" s="46"/>
      <c r="H94" s="46"/>
      <c r="I94" s="46"/>
      <c r="J94" s="46"/>
      <c r="K94" s="95"/>
      <c r="L94" s="101"/>
      <c r="M94" s="37" t="s">
        <v>48</v>
      </c>
      <c r="N94" s="38">
        <v>1262.83</v>
      </c>
      <c r="O94" s="35" t="s">
        <v>50</v>
      </c>
      <c r="P94" s="35">
        <f>P93</f>
        <v>3.75</v>
      </c>
      <c r="Q94" s="35">
        <v>1</v>
      </c>
      <c r="R94" s="39">
        <f t="shared" si="28"/>
        <v>4735.6124999999993</v>
      </c>
      <c r="S94" s="96"/>
      <c r="T94" s="96"/>
      <c r="U94" s="96"/>
    </row>
    <row r="95" spans="1:21" ht="58.5" x14ac:dyDescent="0.25">
      <c r="A95" s="133"/>
      <c r="B95" s="108"/>
      <c r="C95" s="100"/>
      <c r="D95" s="46"/>
      <c r="E95" s="46"/>
      <c r="F95" s="46"/>
      <c r="G95" s="46"/>
      <c r="H95" s="46"/>
      <c r="I95" s="46"/>
      <c r="J95" s="46"/>
      <c r="K95" s="95"/>
      <c r="L95" s="101"/>
      <c r="M95" s="37" t="s">
        <v>49</v>
      </c>
      <c r="N95" s="38">
        <v>795.69</v>
      </c>
      <c r="O95" s="35" t="s">
        <v>164</v>
      </c>
      <c r="P95" s="35">
        <v>1</v>
      </c>
      <c r="Q95" s="35">
        <v>1</v>
      </c>
      <c r="R95" s="39">
        <f t="shared" si="28"/>
        <v>795.69</v>
      </c>
      <c r="S95" s="96"/>
      <c r="T95" s="96"/>
      <c r="U95" s="96"/>
    </row>
    <row r="96" spans="1:21" ht="39" x14ac:dyDescent="0.25">
      <c r="A96" s="133"/>
      <c r="B96" s="108"/>
      <c r="C96" s="100"/>
      <c r="D96" s="46"/>
      <c r="E96" s="46"/>
      <c r="F96" s="46"/>
      <c r="G96" s="46"/>
      <c r="H96" s="46"/>
      <c r="I96" s="46"/>
      <c r="J96" s="46"/>
      <c r="K96" s="95"/>
      <c r="L96" s="101"/>
      <c r="M96" s="37" t="s">
        <v>33</v>
      </c>
      <c r="N96" s="38">
        <v>1529.52</v>
      </c>
      <c r="O96" s="35" t="s">
        <v>51</v>
      </c>
      <c r="P96" s="45">
        <f>P94</f>
        <v>3.75</v>
      </c>
      <c r="Q96" s="35">
        <v>1</v>
      </c>
      <c r="R96" s="39">
        <f t="shared" si="28"/>
        <v>5735.7</v>
      </c>
      <c r="S96" s="96"/>
      <c r="T96" s="96"/>
      <c r="U96" s="96"/>
    </row>
    <row r="97" spans="1:21" ht="39" x14ac:dyDescent="0.25">
      <c r="A97" s="133">
        <v>22</v>
      </c>
      <c r="B97" s="133" t="str">
        <f>'Перечень мероприятий ИП2028'!B23</f>
        <v>Юрьев-Польский</v>
      </c>
      <c r="C97" s="134" t="str">
        <f>'Перечень мероприятий ИП2028'!C23</f>
        <v>Строительство КЛ-10 кВ ТП-31 - РУ-10кВ Водозабор</v>
      </c>
      <c r="K97" s="101" t="str">
        <f>'Перечень мероприятий ИП2028'!D23</f>
        <v>ЭL2629_036</v>
      </c>
      <c r="L97" s="106">
        <f>'Перечень мероприятий ИП2028'!E23</f>
        <v>10060.610560000001</v>
      </c>
      <c r="M97" s="31" t="s">
        <v>42</v>
      </c>
      <c r="N97" s="33">
        <v>3728.22</v>
      </c>
      <c r="O97" s="24" t="s">
        <v>77</v>
      </c>
      <c r="P97" s="24">
        <f>'Перечень мероприятий ИП2028'!F23</f>
        <v>1.1000000000000001</v>
      </c>
      <c r="Q97" s="35">
        <v>1</v>
      </c>
      <c r="R97" s="34">
        <f t="shared" si="28"/>
        <v>4101.0420000000004</v>
      </c>
      <c r="S97" s="109">
        <f>SUM(R97:R101)*1.072*1.042*1.04*1.04</f>
        <v>15185.760397176016</v>
      </c>
      <c r="T97" s="109">
        <f>S97*1.22</f>
        <v>18526.62768455474</v>
      </c>
      <c r="U97" s="109">
        <f t="shared" ref="U97" si="31">T97-L97</f>
        <v>8466.017124554739</v>
      </c>
    </row>
    <row r="98" spans="1:21" ht="78" x14ac:dyDescent="0.25">
      <c r="A98" s="133"/>
      <c r="B98" s="133"/>
      <c r="C98" s="100"/>
      <c r="K98" s="101"/>
      <c r="L98" s="106"/>
      <c r="M98" s="31" t="s">
        <v>36</v>
      </c>
      <c r="N98" s="33">
        <v>3355.08</v>
      </c>
      <c r="O98" s="24" t="s">
        <v>37</v>
      </c>
      <c r="P98" s="24">
        <v>0.7</v>
      </c>
      <c r="Q98" s="35">
        <v>1</v>
      </c>
      <c r="R98" s="34">
        <f t="shared" si="28"/>
        <v>2348.5559999999996</v>
      </c>
      <c r="S98" s="109"/>
      <c r="T98" s="109"/>
      <c r="U98" s="109"/>
    </row>
    <row r="99" spans="1:21" ht="39" x14ac:dyDescent="0.25">
      <c r="A99" s="133"/>
      <c r="B99" s="133"/>
      <c r="C99" s="100"/>
      <c r="K99" s="101"/>
      <c r="L99" s="106"/>
      <c r="M99" s="31" t="s">
        <v>29</v>
      </c>
      <c r="N99" s="38">
        <v>866.6</v>
      </c>
      <c r="O99" s="24" t="s">
        <v>30</v>
      </c>
      <c r="P99" s="24">
        <v>1</v>
      </c>
      <c r="Q99" s="35">
        <v>1</v>
      </c>
      <c r="R99" s="34">
        <f t="shared" si="28"/>
        <v>866.6</v>
      </c>
      <c r="S99" s="109"/>
      <c r="T99" s="109"/>
      <c r="U99" s="109"/>
    </row>
    <row r="100" spans="1:21" ht="67.5" customHeight="1" x14ac:dyDescent="0.25">
      <c r="A100" s="133"/>
      <c r="B100" s="133"/>
      <c r="C100" s="100"/>
      <c r="K100" s="101"/>
      <c r="L100" s="106"/>
      <c r="M100" s="32" t="s">
        <v>38</v>
      </c>
      <c r="N100" s="33">
        <v>2.36</v>
      </c>
      <c r="O100" s="25" t="s">
        <v>39</v>
      </c>
      <c r="P100" s="25">
        <v>15</v>
      </c>
      <c r="Q100" s="35">
        <v>1</v>
      </c>
      <c r="R100" s="34">
        <f t="shared" si="28"/>
        <v>35.4</v>
      </c>
      <c r="S100" s="109"/>
      <c r="T100" s="109"/>
      <c r="U100" s="109"/>
    </row>
    <row r="101" spans="1:21" ht="39" x14ac:dyDescent="0.25">
      <c r="A101" s="133"/>
      <c r="B101" s="133"/>
      <c r="C101" s="100"/>
      <c r="K101" s="101"/>
      <c r="L101" s="106"/>
      <c r="M101" s="30" t="s">
        <v>40</v>
      </c>
      <c r="N101" s="33">
        <v>26087.97</v>
      </c>
      <c r="O101" s="24" t="s">
        <v>41</v>
      </c>
      <c r="P101" s="24">
        <v>0.2</v>
      </c>
      <c r="Q101" s="35">
        <v>1</v>
      </c>
      <c r="R101" s="34">
        <f t="shared" si="28"/>
        <v>5217.594000000001</v>
      </c>
      <c r="S101" s="109"/>
      <c r="T101" s="109"/>
      <c r="U101" s="109"/>
    </row>
    <row r="102" spans="1:21" ht="48" customHeight="1" x14ac:dyDescent="0.25">
      <c r="A102" s="133">
        <v>23</v>
      </c>
      <c r="B102" s="133" t="str">
        <f>'Перечень мероприятий ИП2028'!B24</f>
        <v>Юрьев-Польский</v>
      </c>
      <c r="C102" s="134" t="str">
        <f>'Перечень мероприятий ИП2028'!C24</f>
        <v>Строительство КЛ-10 кВ ТП-1 - до оп.37</v>
      </c>
      <c r="K102" s="101" t="str">
        <f>'Перечень мероприятий ИП2028'!D24</f>
        <v>ЭL2629_037</v>
      </c>
      <c r="L102" s="106">
        <f>'Перечень мероприятий ИП2028'!E24</f>
        <v>4755.9249920000002</v>
      </c>
      <c r="M102" s="31" t="s">
        <v>42</v>
      </c>
      <c r="N102" s="33">
        <v>3728.22</v>
      </c>
      <c r="O102" s="24" t="s">
        <v>77</v>
      </c>
      <c r="P102" s="24">
        <f>'Перечень мероприятий ИП2028'!F24</f>
        <v>0.52</v>
      </c>
      <c r="Q102" s="35">
        <v>1</v>
      </c>
      <c r="R102" s="34">
        <f t="shared" ref="R102:R106" si="32">N102*P102*Q102</f>
        <v>1938.6743999999999</v>
      </c>
      <c r="S102" s="109">
        <f>SUM(R102:R106)*1.072*1.042*1.04*1.04</f>
        <v>8835.6878152852296</v>
      </c>
      <c r="T102" s="109">
        <f>S102*1.22</f>
        <v>10779.539134647979</v>
      </c>
      <c r="U102" s="109">
        <f t="shared" ref="U102" si="33">T102-L102</f>
        <v>6023.614142647979</v>
      </c>
    </row>
    <row r="103" spans="1:21" ht="67.5" customHeight="1" x14ac:dyDescent="0.25">
      <c r="A103" s="133"/>
      <c r="B103" s="133"/>
      <c r="C103" s="100"/>
      <c r="K103" s="101"/>
      <c r="L103" s="106"/>
      <c r="M103" s="31" t="s">
        <v>36</v>
      </c>
      <c r="N103" s="33">
        <v>3355.08</v>
      </c>
      <c r="O103" s="24" t="s">
        <v>37</v>
      </c>
      <c r="P103" s="24">
        <v>0.4</v>
      </c>
      <c r="Q103" s="35">
        <v>1</v>
      </c>
      <c r="R103" s="34">
        <f t="shared" si="32"/>
        <v>1342.0320000000002</v>
      </c>
      <c r="S103" s="109"/>
      <c r="T103" s="109"/>
      <c r="U103" s="109"/>
    </row>
    <row r="104" spans="1:21" ht="39" x14ac:dyDescent="0.25">
      <c r="A104" s="133"/>
      <c r="B104" s="133"/>
      <c r="C104" s="100"/>
      <c r="K104" s="101"/>
      <c r="L104" s="106"/>
      <c r="M104" s="31" t="s">
        <v>29</v>
      </c>
      <c r="N104" s="38">
        <v>866.6</v>
      </c>
      <c r="O104" s="24" t="s">
        <v>30</v>
      </c>
      <c r="P104" s="24">
        <v>1</v>
      </c>
      <c r="Q104" s="35">
        <v>1</v>
      </c>
      <c r="R104" s="34">
        <f t="shared" si="32"/>
        <v>866.6</v>
      </c>
      <c r="S104" s="109"/>
      <c r="T104" s="109"/>
      <c r="U104" s="109"/>
    </row>
    <row r="105" spans="1:21" ht="78" x14ac:dyDescent="0.25">
      <c r="A105" s="133"/>
      <c r="B105" s="133"/>
      <c r="C105" s="100"/>
      <c r="K105" s="101"/>
      <c r="L105" s="106"/>
      <c r="M105" s="32" t="s">
        <v>38</v>
      </c>
      <c r="N105" s="33">
        <v>2.36</v>
      </c>
      <c r="O105" s="25" t="s">
        <v>39</v>
      </c>
      <c r="P105" s="25">
        <v>15</v>
      </c>
      <c r="Q105" s="35">
        <v>1</v>
      </c>
      <c r="R105" s="34">
        <f t="shared" si="32"/>
        <v>35.4</v>
      </c>
      <c r="S105" s="109"/>
      <c r="T105" s="109"/>
      <c r="U105" s="109"/>
    </row>
    <row r="106" spans="1:21" ht="39" x14ac:dyDescent="0.25">
      <c r="A106" s="133"/>
      <c r="B106" s="133"/>
      <c r="C106" s="100"/>
      <c r="K106" s="101"/>
      <c r="L106" s="106"/>
      <c r="M106" s="30" t="s">
        <v>40</v>
      </c>
      <c r="N106" s="33">
        <v>26087.97</v>
      </c>
      <c r="O106" s="24" t="s">
        <v>41</v>
      </c>
      <c r="P106" s="24">
        <v>0.12</v>
      </c>
      <c r="Q106" s="35">
        <v>1</v>
      </c>
      <c r="R106" s="34">
        <f t="shared" si="32"/>
        <v>3130.5563999999999</v>
      </c>
      <c r="S106" s="109"/>
      <c r="T106" s="109"/>
      <c r="U106" s="109"/>
    </row>
    <row r="107" spans="1:21" ht="39" x14ac:dyDescent="0.25">
      <c r="A107" s="133">
        <v>24</v>
      </c>
      <c r="B107" s="133" t="str">
        <f>'Перечень мероприятий ИП2028'!B25</f>
        <v>Петушки</v>
      </c>
      <c r="C107" s="134" t="str">
        <f>'Перечень мероприятий ИП2028'!C25</f>
        <v>Строительство КЛ-10кВ от новой КТП-6 до ТП-7 п. Городищи, ул. Советская</v>
      </c>
      <c r="K107" s="101" t="str">
        <f>'Перечень мероприятий ИП2028'!D25</f>
        <v>ЭL2629_040</v>
      </c>
      <c r="L107" s="106">
        <f>'Перечень мероприятий ИП2028'!E25</f>
        <v>2000</v>
      </c>
      <c r="M107" s="31" t="s">
        <v>42</v>
      </c>
      <c r="N107" s="33">
        <v>3728.22</v>
      </c>
      <c r="O107" s="24" t="s">
        <v>77</v>
      </c>
      <c r="P107" s="24">
        <f>'Перечень мероприятий ИП2028'!F25</f>
        <v>0.11</v>
      </c>
      <c r="Q107" s="35">
        <v>1</v>
      </c>
      <c r="R107" s="34">
        <f t="shared" ref="R107:R117" si="34">N107*P107*Q107</f>
        <v>410.10419999999999</v>
      </c>
      <c r="S107" s="109">
        <f>SUM(R107:R111)*1.072*1.042*1.04*1.04</f>
        <v>6178.9784690544457</v>
      </c>
      <c r="T107" s="109">
        <f>S107*1.22</f>
        <v>7538.3537322464235</v>
      </c>
      <c r="U107" s="109">
        <f t="shared" ref="U107" si="35">T107-L107</f>
        <v>5538.3537322464235</v>
      </c>
    </row>
    <row r="108" spans="1:21" ht="78" x14ac:dyDescent="0.25">
      <c r="A108" s="133"/>
      <c r="B108" s="133"/>
      <c r="C108" s="100"/>
      <c r="K108" s="101"/>
      <c r="L108" s="106"/>
      <c r="M108" s="31" t="s">
        <v>36</v>
      </c>
      <c r="N108" s="33">
        <v>3355.08</v>
      </c>
      <c r="O108" s="24" t="s">
        <v>37</v>
      </c>
      <c r="P108" s="24">
        <v>0.9</v>
      </c>
      <c r="Q108" s="35">
        <v>1</v>
      </c>
      <c r="R108" s="34">
        <f t="shared" si="34"/>
        <v>3019.5720000000001</v>
      </c>
      <c r="S108" s="109"/>
      <c r="T108" s="109"/>
      <c r="U108" s="109"/>
    </row>
    <row r="109" spans="1:21" ht="39" x14ac:dyDescent="0.25">
      <c r="A109" s="133"/>
      <c r="B109" s="133"/>
      <c r="C109" s="100"/>
      <c r="K109" s="101"/>
      <c r="L109" s="106"/>
      <c r="M109" s="31" t="s">
        <v>29</v>
      </c>
      <c r="N109" s="38">
        <v>866.6</v>
      </c>
      <c r="O109" s="24" t="s">
        <v>30</v>
      </c>
      <c r="P109" s="24">
        <v>1</v>
      </c>
      <c r="Q109" s="35">
        <v>1</v>
      </c>
      <c r="R109" s="34">
        <f t="shared" si="34"/>
        <v>866.6</v>
      </c>
      <c r="S109" s="109"/>
      <c r="T109" s="109"/>
      <c r="U109" s="109"/>
    </row>
    <row r="110" spans="1:21" ht="72" customHeight="1" x14ac:dyDescent="0.25">
      <c r="A110" s="133"/>
      <c r="B110" s="133"/>
      <c r="C110" s="100"/>
      <c r="K110" s="101"/>
      <c r="L110" s="106"/>
      <c r="M110" s="32" t="s">
        <v>38</v>
      </c>
      <c r="N110" s="33">
        <v>2.36</v>
      </c>
      <c r="O110" s="25" t="s">
        <v>39</v>
      </c>
      <c r="P110" s="25">
        <v>15</v>
      </c>
      <c r="Q110" s="35">
        <v>1</v>
      </c>
      <c r="R110" s="34">
        <f t="shared" si="34"/>
        <v>35.4</v>
      </c>
      <c r="S110" s="109"/>
      <c r="T110" s="109"/>
      <c r="U110" s="109"/>
    </row>
    <row r="111" spans="1:21" ht="39" x14ac:dyDescent="0.25">
      <c r="A111" s="133"/>
      <c r="B111" s="133"/>
      <c r="C111" s="100"/>
      <c r="K111" s="101"/>
      <c r="L111" s="106"/>
      <c r="M111" s="30" t="s">
        <v>40</v>
      </c>
      <c r="N111" s="33">
        <v>26087.97</v>
      </c>
      <c r="O111" s="24" t="s">
        <v>41</v>
      </c>
      <c r="P111" s="24">
        <v>0.03</v>
      </c>
      <c r="Q111" s="35">
        <v>1</v>
      </c>
      <c r="R111" s="34">
        <f t="shared" si="34"/>
        <v>782.63909999999998</v>
      </c>
      <c r="S111" s="109"/>
      <c r="T111" s="109"/>
      <c r="U111" s="109"/>
    </row>
    <row r="112" spans="1:21" ht="39" x14ac:dyDescent="0.25">
      <c r="A112" s="133">
        <v>25</v>
      </c>
      <c r="B112" s="95" t="str">
        <f>'Перечень мероприятий ИП2028'!B26</f>
        <v>Петушки</v>
      </c>
      <c r="C112" s="134" t="str">
        <f>'Перечень мероприятий ИП2028'!C26</f>
        <v>Строительство КТП взамен КТП-8 ул. Школьная</v>
      </c>
      <c r="K112" s="101" t="str">
        <f>'Перечень мероприятий ИП2028'!D26</f>
        <v>ЭL2629_041</v>
      </c>
      <c r="L112" s="106">
        <f>'Перечень мероприятий ИП2028'!E26</f>
        <v>11280.554220000002</v>
      </c>
      <c r="M112" s="30" t="s">
        <v>53</v>
      </c>
      <c r="N112" s="33">
        <v>8541.08</v>
      </c>
      <c r="O112" s="24" t="s">
        <v>68</v>
      </c>
      <c r="P112" s="24">
        <v>1</v>
      </c>
      <c r="Q112" s="35">
        <v>1</v>
      </c>
      <c r="R112" s="34">
        <f t="shared" si="34"/>
        <v>8541.08</v>
      </c>
      <c r="S112" s="107">
        <f>SUM(R112:R114)*1.072*1.042*1.04*1.04</f>
        <v>10482.189940889541</v>
      </c>
      <c r="T112" s="107">
        <f>S112*1.22</f>
        <v>12788.27172788524</v>
      </c>
      <c r="U112" s="107">
        <f t="shared" ref="U112" si="36">T112-L112</f>
        <v>1507.7175078852379</v>
      </c>
    </row>
    <row r="113" spans="1:21" ht="39" x14ac:dyDescent="0.25">
      <c r="A113" s="133"/>
      <c r="B113" s="95"/>
      <c r="C113" s="100"/>
      <c r="K113" s="101"/>
      <c r="L113" s="106"/>
      <c r="M113" s="30" t="s">
        <v>42</v>
      </c>
      <c r="N113" s="33">
        <v>1637.76</v>
      </c>
      <c r="O113" s="24" t="s">
        <v>58</v>
      </c>
      <c r="P113" s="24">
        <v>0.03</v>
      </c>
      <c r="Q113" s="35">
        <v>1</v>
      </c>
      <c r="R113" s="34">
        <f t="shared" si="34"/>
        <v>49.132799999999996</v>
      </c>
      <c r="S113" s="107"/>
      <c r="T113" s="107"/>
      <c r="U113" s="107"/>
    </row>
    <row r="114" spans="1:21" ht="39" x14ac:dyDescent="0.25">
      <c r="A114" s="133"/>
      <c r="B114" s="95"/>
      <c r="C114" s="100"/>
      <c r="K114" s="101"/>
      <c r="L114" s="106"/>
      <c r="M114" s="30" t="s">
        <v>42</v>
      </c>
      <c r="N114" s="33">
        <v>2861.77</v>
      </c>
      <c r="O114" s="24" t="s">
        <v>59</v>
      </c>
      <c r="P114" s="24">
        <v>0.03</v>
      </c>
      <c r="Q114" s="35">
        <v>1</v>
      </c>
      <c r="R114" s="34">
        <f t="shared" si="34"/>
        <v>85.853099999999998</v>
      </c>
      <c r="S114" s="107"/>
      <c r="T114" s="107"/>
      <c r="U114" s="107"/>
    </row>
    <row r="115" spans="1:21" ht="39" x14ac:dyDescent="0.25">
      <c r="A115" s="133">
        <v>26</v>
      </c>
      <c r="B115" s="95" t="str">
        <f>'Перечень мероприятий ИП2028'!B27</f>
        <v>Петушки</v>
      </c>
      <c r="C115" s="134" t="str">
        <f>'Перечень мероприятий ИП2028'!C27</f>
        <v>Реконструкция ТП-30 ул.Московская</v>
      </c>
      <c r="D115" s="46"/>
      <c r="E115" s="46"/>
      <c r="F115" s="46"/>
      <c r="G115" s="46"/>
      <c r="H115" s="46"/>
      <c r="I115" s="46"/>
      <c r="J115" s="60"/>
      <c r="K115" s="124" t="str">
        <f>'Перечень мероприятий ИП2028'!D27</f>
        <v>ЭL2629_042</v>
      </c>
      <c r="L115" s="124">
        <f>'Перечень мероприятий ИП2028'!E27</f>
        <v>7000</v>
      </c>
      <c r="M115" s="30" t="s">
        <v>53</v>
      </c>
      <c r="N115" s="33">
        <v>8541.08</v>
      </c>
      <c r="O115" s="24" t="s">
        <v>68</v>
      </c>
      <c r="P115" s="24">
        <v>1</v>
      </c>
      <c r="Q115" s="35">
        <v>1</v>
      </c>
      <c r="R115" s="34">
        <f t="shared" si="34"/>
        <v>8541.08</v>
      </c>
      <c r="S115" s="107">
        <f>SUM(R115:R117)*1.072*1.042*1.04</f>
        <v>10079.028789316866</v>
      </c>
      <c r="T115" s="107">
        <f>S115*1.22</f>
        <v>12296.415122966577</v>
      </c>
      <c r="U115" s="107">
        <f t="shared" ref="U115" si="37">T115-L115</f>
        <v>5296.4151229665767</v>
      </c>
    </row>
    <row r="116" spans="1:21" ht="39" x14ac:dyDescent="0.25">
      <c r="A116" s="133"/>
      <c r="B116" s="95"/>
      <c r="C116" s="100"/>
      <c r="D116" s="46"/>
      <c r="E116" s="46"/>
      <c r="F116" s="46"/>
      <c r="G116" s="46"/>
      <c r="H116" s="46"/>
      <c r="I116" s="46"/>
      <c r="J116" s="60"/>
      <c r="K116" s="125"/>
      <c r="L116" s="125"/>
      <c r="M116" s="30" t="s">
        <v>42</v>
      </c>
      <c r="N116" s="33">
        <v>1637.76</v>
      </c>
      <c r="O116" s="24" t="s">
        <v>58</v>
      </c>
      <c r="P116" s="24">
        <v>0.03</v>
      </c>
      <c r="Q116" s="35">
        <v>1</v>
      </c>
      <c r="R116" s="34">
        <f t="shared" si="34"/>
        <v>49.132799999999996</v>
      </c>
      <c r="S116" s="107"/>
      <c r="T116" s="107"/>
      <c r="U116" s="107"/>
    </row>
    <row r="117" spans="1:21" ht="39" x14ac:dyDescent="0.25">
      <c r="A117" s="133"/>
      <c r="B117" s="95"/>
      <c r="C117" s="100"/>
      <c r="D117" s="46"/>
      <c r="E117" s="46"/>
      <c r="F117" s="46"/>
      <c r="G117" s="46"/>
      <c r="H117" s="46"/>
      <c r="I117" s="46"/>
      <c r="J117" s="60"/>
      <c r="K117" s="126"/>
      <c r="L117" s="126"/>
      <c r="M117" s="30" t="s">
        <v>42</v>
      </c>
      <c r="N117" s="33">
        <v>2861.77</v>
      </c>
      <c r="O117" s="24" t="s">
        <v>59</v>
      </c>
      <c r="P117" s="24">
        <v>0.03</v>
      </c>
      <c r="Q117" s="35">
        <v>1</v>
      </c>
      <c r="R117" s="34">
        <f t="shared" si="34"/>
        <v>85.853099999999998</v>
      </c>
      <c r="S117" s="107"/>
      <c r="T117" s="107"/>
      <c r="U117" s="107"/>
    </row>
    <row r="118" spans="1:21" ht="39" x14ac:dyDescent="0.25">
      <c r="A118" s="133">
        <v>27</v>
      </c>
      <c r="B118" s="133" t="str">
        <f>'Перечень мероприятий ИП2028'!B28</f>
        <v>Петушки</v>
      </c>
      <c r="C118" s="134" t="str">
        <f>'Перечень мероприятий ИП2028'!C28</f>
        <v>Строительство КЛ-10кВ от ТП-30 до КТП-6</v>
      </c>
      <c r="K118" s="101" t="str">
        <f>'Перечень мероприятий ИП2028'!D28</f>
        <v>ЭL2629_043</v>
      </c>
      <c r="L118" s="106">
        <f>'Перечень мероприятий ИП2028'!E28</f>
        <v>8000</v>
      </c>
      <c r="M118" s="31" t="s">
        <v>42</v>
      </c>
      <c r="N118" s="33">
        <v>3728.22</v>
      </c>
      <c r="O118" s="24" t="s">
        <v>77</v>
      </c>
      <c r="P118" s="24">
        <f>'Перечень мероприятий ИП2028'!F28</f>
        <v>0.8</v>
      </c>
      <c r="Q118" s="35">
        <v>1</v>
      </c>
      <c r="R118" s="34">
        <f t="shared" ref="R118:R142" si="38">N118*P118*Q118</f>
        <v>2982.576</v>
      </c>
      <c r="S118" s="109">
        <f>SUM(R118:R122)*1.072*1.042*1.04*1.04</f>
        <v>10277.229526250087</v>
      </c>
      <c r="T118" s="109">
        <f>S118*1.22</f>
        <v>12538.220022025105</v>
      </c>
      <c r="U118" s="109">
        <f t="shared" ref="U118" si="39">T118-L118</f>
        <v>4538.2200220251052</v>
      </c>
    </row>
    <row r="119" spans="1:21" ht="58.5" customHeight="1" x14ac:dyDescent="0.25">
      <c r="A119" s="133"/>
      <c r="B119" s="133"/>
      <c r="C119" s="100"/>
      <c r="K119" s="101"/>
      <c r="L119" s="106"/>
      <c r="M119" s="31" t="s">
        <v>36</v>
      </c>
      <c r="N119" s="33">
        <v>3355.08</v>
      </c>
      <c r="O119" s="24" t="s">
        <v>37</v>
      </c>
      <c r="P119" s="24">
        <v>0.6</v>
      </c>
      <c r="Q119" s="35">
        <v>1</v>
      </c>
      <c r="R119" s="34">
        <f t="shared" si="38"/>
        <v>2013.0479999999998</v>
      </c>
      <c r="S119" s="109"/>
      <c r="T119" s="109"/>
      <c r="U119" s="109"/>
    </row>
    <row r="120" spans="1:21" ht="39" x14ac:dyDescent="0.25">
      <c r="A120" s="133"/>
      <c r="B120" s="133"/>
      <c r="C120" s="100"/>
      <c r="K120" s="101"/>
      <c r="L120" s="106"/>
      <c r="M120" s="31" t="s">
        <v>29</v>
      </c>
      <c r="N120" s="38">
        <v>866.6</v>
      </c>
      <c r="O120" s="24" t="s">
        <v>30</v>
      </c>
      <c r="P120" s="24">
        <v>1</v>
      </c>
      <c r="Q120" s="35">
        <v>1</v>
      </c>
      <c r="R120" s="34">
        <f t="shared" si="38"/>
        <v>866.6</v>
      </c>
      <c r="S120" s="109"/>
      <c r="T120" s="109"/>
      <c r="U120" s="109"/>
    </row>
    <row r="121" spans="1:21" ht="78" x14ac:dyDescent="0.25">
      <c r="A121" s="133"/>
      <c r="B121" s="133"/>
      <c r="C121" s="100"/>
      <c r="K121" s="101"/>
      <c r="L121" s="106"/>
      <c r="M121" s="32" t="s">
        <v>38</v>
      </c>
      <c r="N121" s="33">
        <v>2.36</v>
      </c>
      <c r="O121" s="25" t="s">
        <v>39</v>
      </c>
      <c r="P121" s="25">
        <v>15</v>
      </c>
      <c r="Q121" s="35">
        <v>1</v>
      </c>
      <c r="R121" s="34">
        <f t="shared" si="38"/>
        <v>35.4</v>
      </c>
      <c r="S121" s="109"/>
      <c r="T121" s="109"/>
      <c r="U121" s="109"/>
    </row>
    <row r="122" spans="1:21" ht="39" x14ac:dyDescent="0.25">
      <c r="A122" s="133"/>
      <c r="B122" s="133"/>
      <c r="C122" s="100"/>
      <c r="K122" s="101"/>
      <c r="L122" s="106"/>
      <c r="M122" s="30" t="s">
        <v>40</v>
      </c>
      <c r="N122" s="33">
        <v>26087.97</v>
      </c>
      <c r="O122" s="24" t="s">
        <v>41</v>
      </c>
      <c r="P122" s="24">
        <v>0.1</v>
      </c>
      <c r="Q122" s="35">
        <v>1</v>
      </c>
      <c r="R122" s="34">
        <f t="shared" si="38"/>
        <v>2608.7970000000005</v>
      </c>
      <c r="S122" s="109"/>
      <c r="T122" s="109"/>
      <c r="U122" s="109"/>
    </row>
    <row r="123" spans="1:21" ht="19.5" x14ac:dyDescent="0.25">
      <c r="A123" s="133">
        <v>28</v>
      </c>
      <c r="B123" s="95" t="str">
        <f>'Перечень мероприятий-2027'!B40</f>
        <v>Гороховец</v>
      </c>
      <c r="C123" s="100" t="str">
        <f>'Перечень мероприятий ИП2028'!C29</f>
        <v>Строительство КЛ-0,4 кВ</v>
      </c>
      <c r="D123" s="100" t="s">
        <v>34</v>
      </c>
      <c r="E123" s="100" t="s">
        <v>34</v>
      </c>
      <c r="F123" s="100" t="s">
        <v>34</v>
      </c>
      <c r="G123" s="100" t="s">
        <v>34</v>
      </c>
      <c r="H123" s="100" t="s">
        <v>34</v>
      </c>
      <c r="I123" s="100" t="s">
        <v>34</v>
      </c>
      <c r="J123" s="100" t="s">
        <v>34</v>
      </c>
      <c r="K123" s="95" t="str">
        <f>'Перечень мероприятий ИП2028'!D29</f>
        <v>ЭN232703_01</v>
      </c>
      <c r="L123" s="101">
        <f>'Перечень мероприятий ИП2028'!E29</f>
        <v>32760</v>
      </c>
      <c r="M123" s="37" t="s">
        <v>31</v>
      </c>
      <c r="N123" s="38">
        <v>1487.98</v>
      </c>
      <c r="O123" s="35" t="s">
        <v>32</v>
      </c>
      <c r="P123" s="35">
        <f>'Перечень мероприятий ИП2028'!F29</f>
        <v>2.65</v>
      </c>
      <c r="Q123" s="35">
        <v>1</v>
      </c>
      <c r="R123" s="39">
        <f t="shared" si="38"/>
        <v>3943.1469999999999</v>
      </c>
      <c r="S123" s="96">
        <f>SUM(R123:R126)*1.072*1.042*1.04*1.04</f>
        <v>31771.44069837538</v>
      </c>
      <c r="T123" s="96">
        <f>S123*1.22</f>
        <v>38761.157652017966</v>
      </c>
      <c r="U123" s="96">
        <f t="shared" ref="U123" si="40">T123-L123</f>
        <v>6001.157652017966</v>
      </c>
    </row>
    <row r="124" spans="1:21" ht="78" x14ac:dyDescent="0.25">
      <c r="A124" s="133"/>
      <c r="B124" s="95"/>
      <c r="C124" s="100"/>
      <c r="D124" s="100"/>
      <c r="E124" s="100"/>
      <c r="F124" s="100"/>
      <c r="G124" s="100"/>
      <c r="H124" s="100"/>
      <c r="I124" s="100"/>
      <c r="J124" s="100"/>
      <c r="K124" s="95"/>
      <c r="L124" s="101"/>
      <c r="M124" s="37" t="s">
        <v>36</v>
      </c>
      <c r="N124" s="33">
        <v>3355.08</v>
      </c>
      <c r="O124" s="35" t="s">
        <v>37</v>
      </c>
      <c r="P124" s="35">
        <v>2</v>
      </c>
      <c r="Q124" s="35">
        <v>1</v>
      </c>
      <c r="R124" s="39">
        <f t="shared" si="38"/>
        <v>6710.16</v>
      </c>
      <c r="S124" s="96"/>
      <c r="T124" s="96"/>
      <c r="U124" s="96"/>
    </row>
    <row r="125" spans="1:21" ht="39" x14ac:dyDescent="0.25">
      <c r="A125" s="133"/>
      <c r="B125" s="95"/>
      <c r="C125" s="100"/>
      <c r="D125" s="100"/>
      <c r="E125" s="100"/>
      <c r="F125" s="100"/>
      <c r="G125" s="100"/>
      <c r="H125" s="100"/>
      <c r="I125" s="100"/>
      <c r="J125" s="100"/>
      <c r="K125" s="95"/>
      <c r="L125" s="101"/>
      <c r="M125" s="37" t="s">
        <v>29</v>
      </c>
      <c r="N125" s="33">
        <v>866.6</v>
      </c>
      <c r="O125" s="35" t="s">
        <v>30</v>
      </c>
      <c r="P125" s="35">
        <v>3</v>
      </c>
      <c r="Q125" s="35">
        <v>1</v>
      </c>
      <c r="R125" s="39">
        <f t="shared" si="38"/>
        <v>2599.8000000000002</v>
      </c>
      <c r="S125" s="96"/>
      <c r="T125" s="96"/>
      <c r="U125" s="96"/>
    </row>
    <row r="126" spans="1:21" ht="39" x14ac:dyDescent="0.25">
      <c r="A126" s="133"/>
      <c r="B126" s="95"/>
      <c r="C126" s="100"/>
      <c r="D126" s="100"/>
      <c r="E126" s="100"/>
      <c r="F126" s="100"/>
      <c r="G126" s="100"/>
      <c r="H126" s="100"/>
      <c r="I126" s="100"/>
      <c r="J126" s="100"/>
      <c r="K126" s="95"/>
      <c r="L126" s="101"/>
      <c r="M126" s="30" t="s">
        <v>40</v>
      </c>
      <c r="N126" s="33">
        <v>26087.97</v>
      </c>
      <c r="O126" s="24" t="s">
        <v>41</v>
      </c>
      <c r="P126" s="24">
        <v>0.5</v>
      </c>
      <c r="Q126" s="35">
        <v>1</v>
      </c>
      <c r="R126" s="34">
        <f t="shared" si="38"/>
        <v>13043.985000000001</v>
      </c>
      <c r="S126" s="96"/>
      <c r="T126" s="96"/>
      <c r="U126" s="96"/>
    </row>
    <row r="127" spans="1:21" ht="39" x14ac:dyDescent="0.25">
      <c r="A127" s="133">
        <v>29</v>
      </c>
      <c r="B127" s="95" t="str">
        <f>'Перечень мероприятий ИП2028'!B30</f>
        <v>Гусь-Хрустальный</v>
      </c>
      <c r="C127" s="100" t="str">
        <f>'Перечень мероприятий ИП2028'!C30</f>
        <v>Cтроительство КТП взамен ТП-3</v>
      </c>
      <c r="D127" s="51"/>
      <c r="E127" s="55"/>
      <c r="F127" s="40"/>
      <c r="G127" s="41"/>
      <c r="H127" s="42"/>
      <c r="I127" s="41"/>
      <c r="J127" s="43"/>
      <c r="K127" s="101" t="str">
        <f>'Перечень мероприятий ИП2028'!D30</f>
        <v>ЭL2629_049</v>
      </c>
      <c r="L127" s="106">
        <f>'Перечень мероприятий ИП2028'!E30</f>
        <v>11276.720000000001</v>
      </c>
      <c r="M127" s="30" t="s">
        <v>53</v>
      </c>
      <c r="N127" s="33">
        <v>8889.14</v>
      </c>
      <c r="O127" s="24" t="s">
        <v>54</v>
      </c>
      <c r="P127" s="24">
        <v>1</v>
      </c>
      <c r="Q127" s="35">
        <v>1</v>
      </c>
      <c r="R127" s="34">
        <f t="shared" si="38"/>
        <v>8889.14</v>
      </c>
      <c r="S127" s="107">
        <f>SUM(R127:R129)*1.072*1.042*1.04*1.04</f>
        <v>10902.706690402243</v>
      </c>
      <c r="T127" s="107">
        <f>S127*1.22</f>
        <v>13301.302162290736</v>
      </c>
      <c r="U127" s="107">
        <f t="shared" ref="U127" si="41">T127-L127</f>
        <v>2024.5821622907351</v>
      </c>
    </row>
    <row r="128" spans="1:21" ht="39" x14ac:dyDescent="0.25">
      <c r="A128" s="133"/>
      <c r="B128" s="95"/>
      <c r="C128" s="100"/>
      <c r="D128" s="51"/>
      <c r="E128" s="55"/>
      <c r="F128" s="40"/>
      <c r="G128" s="41"/>
      <c r="H128" s="42"/>
      <c r="I128" s="41"/>
      <c r="J128" s="43"/>
      <c r="K128" s="101"/>
      <c r="L128" s="106"/>
      <c r="M128" s="30" t="s">
        <v>42</v>
      </c>
      <c r="N128" s="33">
        <v>1637.76</v>
      </c>
      <c r="O128" s="24" t="s">
        <v>58</v>
      </c>
      <c r="P128" s="24">
        <v>0.03</v>
      </c>
      <c r="Q128" s="35">
        <v>1</v>
      </c>
      <c r="R128" s="34">
        <f t="shared" si="38"/>
        <v>49.132799999999996</v>
      </c>
      <c r="S128" s="107"/>
      <c r="T128" s="107"/>
      <c r="U128" s="107"/>
    </row>
    <row r="129" spans="1:21" ht="39" x14ac:dyDescent="0.25">
      <c r="A129" s="133"/>
      <c r="B129" s="95"/>
      <c r="C129" s="100"/>
      <c r="D129" s="51"/>
      <c r="E129" s="55"/>
      <c r="F129" s="40"/>
      <c r="G129" s="41"/>
      <c r="H129" s="42"/>
      <c r="I129" s="41"/>
      <c r="J129" s="43"/>
      <c r="K129" s="101"/>
      <c r="L129" s="106"/>
      <c r="M129" s="30" t="s">
        <v>42</v>
      </c>
      <c r="N129" s="33">
        <v>2861.77</v>
      </c>
      <c r="O129" s="24" t="s">
        <v>59</v>
      </c>
      <c r="P129" s="24">
        <v>0.03</v>
      </c>
      <c r="Q129" s="35">
        <v>1</v>
      </c>
      <c r="R129" s="34">
        <f t="shared" si="38"/>
        <v>85.853099999999998</v>
      </c>
      <c r="S129" s="107"/>
      <c r="T129" s="107"/>
      <c r="U129" s="107"/>
    </row>
    <row r="130" spans="1:21" ht="58.5" x14ac:dyDescent="0.25">
      <c r="A130" s="133">
        <v>30</v>
      </c>
      <c r="B130" s="95" t="str">
        <f>'Перечень мероприятий ИП2028'!B31</f>
        <v>Гусь-Хрустальный</v>
      </c>
      <c r="C130" s="100" t="str">
        <f>'Перечень мероприятий ИП2028'!C31</f>
        <v xml:space="preserve">Строительство ВЛИ-0,4 кВ от ТП-38 </v>
      </c>
      <c r="K130" s="101" t="str">
        <f>'Перечень мероприятий ИП2028'!D31</f>
        <v>ЭL2629_051</v>
      </c>
      <c r="L130" s="106">
        <f>'Перечень мероприятий ИП2028'!E31</f>
        <v>11500</v>
      </c>
      <c r="M130" s="37" t="s">
        <v>46</v>
      </c>
      <c r="N130" s="38">
        <v>1526.73</v>
      </c>
      <c r="O130" s="35" t="s">
        <v>211</v>
      </c>
      <c r="P130" s="35">
        <f>'Перечень мероприятий ИП2028'!F31</f>
        <v>2.2999999999999998</v>
      </c>
      <c r="Q130" s="35">
        <v>1</v>
      </c>
      <c r="R130" s="39">
        <f t="shared" si="38"/>
        <v>3511.4789999999998</v>
      </c>
      <c r="S130" s="107">
        <f>SUM(R130:R134)*1.072*1.042*1.04*1.04</f>
        <v>13408.595673481219</v>
      </c>
      <c r="T130" s="107">
        <f>S130*1.22</f>
        <v>16358.486721647087</v>
      </c>
      <c r="U130" s="107">
        <f t="shared" ref="U130" si="42">T130-L130</f>
        <v>4858.4867216470866</v>
      </c>
    </row>
    <row r="131" spans="1:21" ht="19.5" x14ac:dyDescent="0.25">
      <c r="A131" s="133"/>
      <c r="B131" s="95"/>
      <c r="C131" s="100"/>
      <c r="K131" s="101"/>
      <c r="L131" s="106"/>
      <c r="M131" s="37" t="s">
        <v>48</v>
      </c>
      <c r="N131" s="38">
        <v>949.02</v>
      </c>
      <c r="O131" s="35" t="s">
        <v>162</v>
      </c>
      <c r="P131" s="35">
        <f>P130</f>
        <v>2.2999999999999998</v>
      </c>
      <c r="Q131" s="35">
        <v>1</v>
      </c>
      <c r="R131" s="39">
        <f t="shared" si="38"/>
        <v>2182.7459999999996</v>
      </c>
      <c r="S131" s="107"/>
      <c r="T131" s="107"/>
      <c r="U131" s="107"/>
    </row>
    <row r="132" spans="1:21" ht="58.5" x14ac:dyDescent="0.25">
      <c r="A132" s="133"/>
      <c r="B132" s="95"/>
      <c r="C132" s="100"/>
      <c r="K132" s="101"/>
      <c r="L132" s="106"/>
      <c r="M132" s="37" t="s">
        <v>49</v>
      </c>
      <c r="N132" s="38">
        <v>795.69</v>
      </c>
      <c r="O132" s="35" t="s">
        <v>113</v>
      </c>
      <c r="P132" s="35">
        <v>1</v>
      </c>
      <c r="Q132" s="35">
        <v>1</v>
      </c>
      <c r="R132" s="39">
        <f t="shared" si="38"/>
        <v>795.69</v>
      </c>
      <c r="S132" s="107"/>
      <c r="T132" s="107"/>
      <c r="U132" s="107"/>
    </row>
    <row r="133" spans="1:21" ht="39" x14ac:dyDescent="0.25">
      <c r="A133" s="133"/>
      <c r="B133" s="95"/>
      <c r="C133" s="100"/>
      <c r="K133" s="101"/>
      <c r="L133" s="106"/>
      <c r="M133" s="30" t="s">
        <v>40</v>
      </c>
      <c r="N133" s="33">
        <v>26087.97</v>
      </c>
      <c r="O133" s="24" t="s">
        <v>41</v>
      </c>
      <c r="P133" s="24">
        <v>0.1</v>
      </c>
      <c r="Q133" s="35">
        <v>1</v>
      </c>
      <c r="R133" s="34">
        <f t="shared" si="38"/>
        <v>2608.7970000000005</v>
      </c>
      <c r="S133" s="107"/>
      <c r="T133" s="107"/>
      <c r="U133" s="107"/>
    </row>
    <row r="134" spans="1:21" ht="39" x14ac:dyDescent="0.25">
      <c r="A134" s="133"/>
      <c r="B134" s="95"/>
      <c r="C134" s="100"/>
      <c r="K134" s="101"/>
      <c r="L134" s="106"/>
      <c r="M134" s="37" t="s">
        <v>33</v>
      </c>
      <c r="N134" s="38">
        <v>869.36</v>
      </c>
      <c r="O134" s="35" t="s">
        <v>263</v>
      </c>
      <c r="P134" s="45">
        <f>P131</f>
        <v>2.2999999999999998</v>
      </c>
      <c r="Q134" s="35">
        <v>1</v>
      </c>
      <c r="R134" s="39">
        <f t="shared" si="38"/>
        <v>1999.5279999999998</v>
      </c>
      <c r="S134" s="107"/>
      <c r="T134" s="107"/>
      <c r="U134" s="107"/>
    </row>
    <row r="135" spans="1:21" ht="39" x14ac:dyDescent="0.25">
      <c r="A135" s="133">
        <v>31</v>
      </c>
      <c r="B135" s="95" t="str">
        <f>'Перечень мероприятий ИП2028'!B32</f>
        <v>Киржач</v>
      </c>
      <c r="C135" s="100" t="str">
        <f>'Перечень мероприятий ИП2028'!C32</f>
        <v>Строительство КЛ-10 кВ ф.1,2,3,10,11,12 ТПС Киржач</v>
      </c>
      <c r="D135" s="46"/>
      <c r="E135" s="46"/>
      <c r="F135" s="46"/>
      <c r="G135" s="46"/>
      <c r="H135" s="46"/>
      <c r="I135" s="46"/>
      <c r="J135" s="101"/>
      <c r="K135" s="106" t="str">
        <f>'Перечень мероприятий ИП2028'!D32</f>
        <v>ЭN232704_06</v>
      </c>
      <c r="L135" s="106">
        <f>'Перечень мероприятий ИП2028'!E32</f>
        <v>27000</v>
      </c>
      <c r="M135" s="31" t="s">
        <v>42</v>
      </c>
      <c r="N135" s="33">
        <v>4753.1400000000003</v>
      </c>
      <c r="O135" s="24" t="s">
        <v>165</v>
      </c>
      <c r="P135" s="24">
        <f>'Перечень мероприятий ИП2028'!F32</f>
        <v>1.5</v>
      </c>
      <c r="Q135" s="35">
        <v>1</v>
      </c>
      <c r="R135" s="34">
        <f t="shared" si="38"/>
        <v>7129.7100000000009</v>
      </c>
      <c r="S135" s="109">
        <f>SUM(R135:R138)*1.072*1.042*1.04</f>
        <v>27358.169233574405</v>
      </c>
      <c r="T135" s="109">
        <f>S135*1.22</f>
        <v>33376.966464960773</v>
      </c>
      <c r="U135" s="109">
        <f t="shared" ref="U135" si="43">T135-L135</f>
        <v>6376.966464960773</v>
      </c>
    </row>
    <row r="136" spans="1:21" ht="78" x14ac:dyDescent="0.25">
      <c r="A136" s="133"/>
      <c r="B136" s="95"/>
      <c r="C136" s="100"/>
      <c r="D136" s="46"/>
      <c r="E136" s="46"/>
      <c r="F136" s="46"/>
      <c r="G136" s="46"/>
      <c r="H136" s="46"/>
      <c r="I136" s="46"/>
      <c r="J136" s="101"/>
      <c r="K136" s="106"/>
      <c r="L136" s="106"/>
      <c r="M136" s="31" t="s">
        <v>36</v>
      </c>
      <c r="N136" s="33">
        <v>3355.08</v>
      </c>
      <c r="O136" s="24" t="s">
        <v>37</v>
      </c>
      <c r="P136" s="24">
        <v>1</v>
      </c>
      <c r="Q136" s="35">
        <v>1</v>
      </c>
      <c r="R136" s="34">
        <f t="shared" si="38"/>
        <v>3355.08</v>
      </c>
      <c r="S136" s="109"/>
      <c r="T136" s="109"/>
      <c r="U136" s="109"/>
    </row>
    <row r="137" spans="1:21" ht="39" x14ac:dyDescent="0.25">
      <c r="A137" s="133"/>
      <c r="B137" s="95"/>
      <c r="C137" s="100"/>
      <c r="D137" s="46"/>
      <c r="E137" s="46"/>
      <c r="F137" s="46"/>
      <c r="G137" s="46"/>
      <c r="H137" s="46"/>
      <c r="I137" s="46"/>
      <c r="J137" s="101"/>
      <c r="K137" s="106"/>
      <c r="L137" s="106"/>
      <c r="M137" s="37" t="s">
        <v>40</v>
      </c>
      <c r="N137" s="33">
        <v>26087.97</v>
      </c>
      <c r="O137" s="35" t="s">
        <v>41</v>
      </c>
      <c r="P137" s="35">
        <v>0.5</v>
      </c>
      <c r="Q137" s="35">
        <v>1</v>
      </c>
      <c r="R137" s="39">
        <f t="shared" si="38"/>
        <v>13043.985000000001</v>
      </c>
      <c r="S137" s="109"/>
      <c r="T137" s="109"/>
      <c r="U137" s="109"/>
    </row>
    <row r="138" spans="1:21" ht="78" x14ac:dyDescent="0.25">
      <c r="A138" s="133"/>
      <c r="B138" s="95"/>
      <c r="C138" s="100"/>
      <c r="D138" s="46"/>
      <c r="E138" s="46"/>
      <c r="F138" s="46"/>
      <c r="G138" s="46"/>
      <c r="H138" s="46"/>
      <c r="I138" s="46"/>
      <c r="J138" s="101"/>
      <c r="K138" s="106"/>
      <c r="L138" s="106"/>
      <c r="M138" s="31" t="s">
        <v>38</v>
      </c>
      <c r="N138" s="33">
        <v>2.36</v>
      </c>
      <c r="O138" s="24" t="s">
        <v>39</v>
      </c>
      <c r="P138" s="24">
        <v>9</v>
      </c>
      <c r="Q138" s="35">
        <v>1</v>
      </c>
      <c r="R138" s="34">
        <f t="shared" si="38"/>
        <v>21.24</v>
      </c>
      <c r="S138" s="109"/>
      <c r="T138" s="109"/>
      <c r="U138" s="109"/>
    </row>
    <row r="139" spans="1:21" ht="39" x14ac:dyDescent="0.25">
      <c r="A139" s="133">
        <v>32</v>
      </c>
      <c r="B139" s="95" t="str">
        <f>'Перечень мероприятий ИП2028'!B33</f>
        <v>Ковров</v>
      </c>
      <c r="C139" s="100" t="str">
        <f>'Перечень мероприятий ИП2028'!C33</f>
        <v>Строительство РТП в районе ул. Волго-Донская</v>
      </c>
      <c r="K139" s="101" t="str">
        <f>'Перечень мероприятий ИП2028'!D33</f>
        <v>ЭL2629_059</v>
      </c>
      <c r="L139" s="106">
        <f>'Перечень мероприятий ИП2028'!E33</f>
        <v>48505</v>
      </c>
      <c r="M139" s="30" t="s">
        <v>53</v>
      </c>
      <c r="N139" s="33">
        <v>15877.84</v>
      </c>
      <c r="O139" s="24" t="s">
        <v>57</v>
      </c>
      <c r="P139" s="24">
        <v>1</v>
      </c>
      <c r="Q139" s="35">
        <v>1</v>
      </c>
      <c r="R139" s="34">
        <f t="shared" si="38"/>
        <v>15877.84</v>
      </c>
      <c r="S139" s="107">
        <f>SUM(R139:R142)*1.072*1.042*1.04</f>
        <v>41351.154081635847</v>
      </c>
      <c r="T139" s="107">
        <f>S139*1.22</f>
        <v>50448.40797959573</v>
      </c>
      <c r="U139" s="107">
        <f t="shared" ref="U139" si="44">T139-L139</f>
        <v>1943.4079795957296</v>
      </c>
    </row>
    <row r="140" spans="1:21" ht="39" x14ac:dyDescent="0.25">
      <c r="A140" s="133"/>
      <c r="B140" s="95"/>
      <c r="C140" s="100"/>
      <c r="K140" s="101"/>
      <c r="L140" s="106"/>
      <c r="M140" s="30" t="s">
        <v>42</v>
      </c>
      <c r="N140" s="33">
        <v>2861.77</v>
      </c>
      <c r="O140" s="24" t="s">
        <v>59</v>
      </c>
      <c r="P140" s="24">
        <v>0.7</v>
      </c>
      <c r="Q140" s="35">
        <v>1</v>
      </c>
      <c r="R140" s="34">
        <f t="shared" si="38"/>
        <v>2003.2389999999998</v>
      </c>
      <c r="S140" s="107"/>
      <c r="T140" s="107"/>
      <c r="U140" s="107"/>
    </row>
    <row r="141" spans="1:21" ht="39" x14ac:dyDescent="0.25">
      <c r="A141" s="133"/>
      <c r="B141" s="95"/>
      <c r="C141" s="100"/>
      <c r="K141" s="101"/>
      <c r="L141" s="106"/>
      <c r="M141" s="30" t="s">
        <v>27</v>
      </c>
      <c r="N141" s="33">
        <v>1495.46</v>
      </c>
      <c r="O141" s="24" t="s">
        <v>28</v>
      </c>
      <c r="P141" s="24">
        <v>9</v>
      </c>
      <c r="Q141" s="35">
        <v>1</v>
      </c>
      <c r="R141" s="34">
        <f t="shared" si="38"/>
        <v>13459.14</v>
      </c>
      <c r="S141" s="107"/>
      <c r="T141" s="107"/>
      <c r="U141" s="107"/>
    </row>
    <row r="142" spans="1:21" ht="58.5" x14ac:dyDescent="0.25">
      <c r="A142" s="133"/>
      <c r="B142" s="95"/>
      <c r="C142" s="100"/>
      <c r="K142" s="101"/>
      <c r="L142" s="106"/>
      <c r="M142" s="30" t="s">
        <v>55</v>
      </c>
      <c r="N142" s="33">
        <v>4255.01</v>
      </c>
      <c r="O142" s="24" t="s">
        <v>80</v>
      </c>
      <c r="P142" s="24">
        <v>1</v>
      </c>
      <c r="Q142" s="35">
        <v>1</v>
      </c>
      <c r="R142" s="34">
        <f t="shared" si="38"/>
        <v>4255.01</v>
      </c>
      <c r="S142" s="107"/>
      <c r="T142" s="107"/>
      <c r="U142" s="107"/>
    </row>
    <row r="143" spans="1:21" ht="39" x14ac:dyDescent="0.25">
      <c r="A143" s="133">
        <v>33</v>
      </c>
      <c r="B143" s="133" t="str">
        <f>'Перечень мероприятий ИП2028'!B34</f>
        <v>Ковров</v>
      </c>
      <c r="C143" s="134" t="str">
        <f>'Перечень мероприятий ИП2028'!C34</f>
        <v>Строительство КЛ-6 кВ ПС "Восточная" (фид. 672)-ЦРП-2</v>
      </c>
      <c r="K143" s="101" t="str">
        <f>'Перечень мероприятий ИП2028'!D34</f>
        <v>ЭL2629_060</v>
      </c>
      <c r="L143" s="106">
        <f>'Перечень мероприятий ИП2028'!E34</f>
        <v>18555</v>
      </c>
      <c r="M143" s="31" t="s">
        <v>42</v>
      </c>
      <c r="N143" s="33">
        <v>3728.22</v>
      </c>
      <c r="O143" s="24" t="s">
        <v>77</v>
      </c>
      <c r="P143" s="24">
        <f>'Перечень мероприятий ИП2028'!F34</f>
        <v>3.08</v>
      </c>
      <c r="Q143" s="35">
        <v>1</v>
      </c>
      <c r="R143" s="34">
        <f t="shared" ref="R143:R147" si="45">N143*P143*Q143</f>
        <v>11482.917599999999</v>
      </c>
      <c r="S143" s="109">
        <f>SUM(R143:R147)*1.072*1.042*1.04*1.04</f>
        <v>31739.186341200206</v>
      </c>
      <c r="T143" s="109">
        <f>S143*1.22</f>
        <v>38721.807336264254</v>
      </c>
      <c r="U143" s="109">
        <f t="shared" ref="U143" si="46">T143-L143</f>
        <v>20166.807336264254</v>
      </c>
    </row>
    <row r="144" spans="1:21" ht="78" x14ac:dyDescent="0.25">
      <c r="A144" s="133"/>
      <c r="B144" s="133"/>
      <c r="C144" s="100"/>
      <c r="K144" s="101"/>
      <c r="L144" s="106"/>
      <c r="M144" s="31" t="s">
        <v>36</v>
      </c>
      <c r="N144" s="33">
        <v>3355.08</v>
      </c>
      <c r="O144" s="24" t="s">
        <v>37</v>
      </c>
      <c r="P144" s="24">
        <v>3</v>
      </c>
      <c r="Q144" s="35">
        <v>1</v>
      </c>
      <c r="R144" s="34">
        <f t="shared" si="45"/>
        <v>10065.24</v>
      </c>
      <c r="S144" s="109"/>
      <c r="T144" s="109"/>
      <c r="U144" s="109"/>
    </row>
    <row r="145" spans="1:21" ht="39" x14ac:dyDescent="0.25">
      <c r="A145" s="133"/>
      <c r="B145" s="133"/>
      <c r="C145" s="100"/>
      <c r="K145" s="101"/>
      <c r="L145" s="106"/>
      <c r="M145" s="31" t="s">
        <v>29</v>
      </c>
      <c r="N145" s="38">
        <v>866.6</v>
      </c>
      <c r="O145" s="24" t="s">
        <v>30</v>
      </c>
      <c r="P145" s="24">
        <v>3</v>
      </c>
      <c r="Q145" s="35">
        <v>1</v>
      </c>
      <c r="R145" s="34">
        <f t="shared" si="45"/>
        <v>2599.8000000000002</v>
      </c>
      <c r="S145" s="109"/>
      <c r="T145" s="109"/>
      <c r="U145" s="109"/>
    </row>
    <row r="146" spans="1:21" ht="78" x14ac:dyDescent="0.25">
      <c r="A146" s="133"/>
      <c r="B146" s="133"/>
      <c r="C146" s="100"/>
      <c r="K146" s="101"/>
      <c r="L146" s="106"/>
      <c r="M146" s="32" t="s">
        <v>38</v>
      </c>
      <c r="N146" s="33">
        <v>2.36</v>
      </c>
      <c r="O146" s="25" t="s">
        <v>39</v>
      </c>
      <c r="P146" s="25">
        <v>15</v>
      </c>
      <c r="Q146" s="35">
        <v>1</v>
      </c>
      <c r="R146" s="34">
        <f t="shared" si="45"/>
        <v>35.4</v>
      </c>
      <c r="S146" s="109"/>
      <c r="T146" s="109"/>
      <c r="U146" s="109"/>
    </row>
    <row r="147" spans="1:21" ht="39" x14ac:dyDescent="0.25">
      <c r="A147" s="133"/>
      <c r="B147" s="133"/>
      <c r="C147" s="100"/>
      <c r="K147" s="101"/>
      <c r="L147" s="106"/>
      <c r="M147" s="30" t="s">
        <v>40</v>
      </c>
      <c r="N147" s="33">
        <v>26087.97</v>
      </c>
      <c r="O147" s="24" t="s">
        <v>41</v>
      </c>
      <c r="P147" s="24">
        <v>0.08</v>
      </c>
      <c r="Q147" s="35">
        <v>1</v>
      </c>
      <c r="R147" s="34">
        <f t="shared" si="45"/>
        <v>2087.0376000000001</v>
      </c>
      <c r="S147" s="109"/>
      <c r="T147" s="109"/>
      <c r="U147" s="109"/>
    </row>
    <row r="148" spans="1:21" ht="39" x14ac:dyDescent="0.25">
      <c r="A148" s="133">
        <v>34</v>
      </c>
      <c r="B148" s="133" t="str">
        <f>'Перечень мероприятий ИП2028'!B35</f>
        <v>Ковров</v>
      </c>
      <c r="C148" s="134" t="str">
        <f>'Перечень мероприятий ИП2028'!C35</f>
        <v>Строительство КЛ-6 кВ ПС "Восточная" (фид. 6103)-ЦРП-2</v>
      </c>
      <c r="K148" s="101" t="str">
        <f>'Перечень мероприятий ИП2028'!D35</f>
        <v>ЭL2629_061</v>
      </c>
      <c r="L148" s="106">
        <f>'Перечень мероприятий ИП2028'!E35</f>
        <v>18555</v>
      </c>
      <c r="M148" s="31" t="s">
        <v>42</v>
      </c>
      <c r="N148" s="33">
        <v>3728.22</v>
      </c>
      <c r="O148" s="24" t="s">
        <v>77</v>
      </c>
      <c r="P148" s="24">
        <f>'Перечень мероприятий ИП2028'!F35</f>
        <v>3.08</v>
      </c>
      <c r="Q148" s="35">
        <v>1</v>
      </c>
      <c r="R148" s="34">
        <f t="shared" ref="R148:R163" si="47">N148*P148*Q148</f>
        <v>11482.917599999999</v>
      </c>
      <c r="S148" s="109">
        <f>SUM(R148:R152)*1.072*1.042*1.04*1.04</f>
        <v>31739.186341200206</v>
      </c>
      <c r="T148" s="109">
        <f>S148*1.22</f>
        <v>38721.807336264254</v>
      </c>
      <c r="U148" s="109">
        <f t="shared" ref="U148" si="48">T148-L148</f>
        <v>20166.807336264254</v>
      </c>
    </row>
    <row r="149" spans="1:21" ht="66" customHeight="1" x14ac:dyDescent="0.25">
      <c r="A149" s="133"/>
      <c r="B149" s="133"/>
      <c r="C149" s="100"/>
      <c r="K149" s="101"/>
      <c r="L149" s="106"/>
      <c r="M149" s="31" t="s">
        <v>36</v>
      </c>
      <c r="N149" s="33">
        <v>3355.08</v>
      </c>
      <c r="O149" s="24" t="s">
        <v>37</v>
      </c>
      <c r="P149" s="24">
        <v>3</v>
      </c>
      <c r="Q149" s="35">
        <v>1</v>
      </c>
      <c r="R149" s="34">
        <f t="shared" si="47"/>
        <v>10065.24</v>
      </c>
      <c r="S149" s="109"/>
      <c r="T149" s="109"/>
      <c r="U149" s="109"/>
    </row>
    <row r="150" spans="1:21" ht="39" x14ac:dyDescent="0.25">
      <c r="A150" s="133"/>
      <c r="B150" s="133"/>
      <c r="C150" s="100"/>
      <c r="K150" s="101"/>
      <c r="L150" s="106"/>
      <c r="M150" s="31" t="s">
        <v>29</v>
      </c>
      <c r="N150" s="38">
        <v>866.6</v>
      </c>
      <c r="O150" s="24" t="s">
        <v>30</v>
      </c>
      <c r="P150" s="24">
        <v>3</v>
      </c>
      <c r="Q150" s="35">
        <v>1</v>
      </c>
      <c r="R150" s="34">
        <f t="shared" si="47"/>
        <v>2599.8000000000002</v>
      </c>
      <c r="S150" s="109"/>
      <c r="T150" s="109"/>
      <c r="U150" s="109"/>
    </row>
    <row r="151" spans="1:21" ht="66" customHeight="1" x14ac:dyDescent="0.25">
      <c r="A151" s="133"/>
      <c r="B151" s="133"/>
      <c r="C151" s="100"/>
      <c r="K151" s="101"/>
      <c r="L151" s="106"/>
      <c r="M151" s="32" t="s">
        <v>38</v>
      </c>
      <c r="N151" s="33">
        <v>2.36</v>
      </c>
      <c r="O151" s="25" t="s">
        <v>39</v>
      </c>
      <c r="P151" s="25">
        <v>15</v>
      </c>
      <c r="Q151" s="35">
        <v>1</v>
      </c>
      <c r="R151" s="34">
        <f t="shared" si="47"/>
        <v>35.4</v>
      </c>
      <c r="S151" s="109"/>
      <c r="T151" s="109"/>
      <c r="U151" s="109"/>
    </row>
    <row r="152" spans="1:21" ht="39" x14ac:dyDescent="0.25">
      <c r="A152" s="133"/>
      <c r="B152" s="133"/>
      <c r="C152" s="100"/>
      <c r="K152" s="101"/>
      <c r="L152" s="106"/>
      <c r="M152" s="30" t="s">
        <v>40</v>
      </c>
      <c r="N152" s="33">
        <v>26087.97</v>
      </c>
      <c r="O152" s="24" t="s">
        <v>41</v>
      </c>
      <c r="P152" s="24">
        <v>0.08</v>
      </c>
      <c r="Q152" s="35">
        <v>1</v>
      </c>
      <c r="R152" s="34">
        <f t="shared" si="47"/>
        <v>2087.0376000000001</v>
      </c>
      <c r="S152" s="109"/>
      <c r="T152" s="109"/>
      <c r="U152" s="109"/>
    </row>
    <row r="153" spans="1:21" ht="39" x14ac:dyDescent="0.25">
      <c r="A153" s="76">
        <v>35</v>
      </c>
      <c r="B153" s="55" t="str">
        <f>'Перечень мероприятий ИП2028'!B36</f>
        <v>Камешково</v>
      </c>
      <c r="C153" s="51" t="str">
        <f>'Перечень мероприятий ИП2028'!C36</f>
        <v>Цифровизация сетей</v>
      </c>
      <c r="D153" s="46"/>
      <c r="E153" s="46"/>
      <c r="F153" s="46"/>
      <c r="G153" s="46"/>
      <c r="H153" s="46"/>
      <c r="I153" s="46"/>
      <c r="J153" s="60"/>
      <c r="K153" s="64" t="str">
        <f>'Перечень мероприятий ИП2028'!D36</f>
        <v>ЭN232707_05</v>
      </c>
      <c r="L153" s="64">
        <f>'Перечень мероприятий ИП2028'!E36</f>
        <v>3785.6</v>
      </c>
      <c r="M153" s="37" t="s">
        <v>210</v>
      </c>
      <c r="N153" s="33">
        <v>2246.6999999999998</v>
      </c>
      <c r="O153" s="35" t="s">
        <v>209</v>
      </c>
      <c r="P153" s="35">
        <v>2</v>
      </c>
      <c r="Q153" s="24">
        <v>1</v>
      </c>
      <c r="R153" s="39">
        <f t="shared" si="47"/>
        <v>4493.3999999999996</v>
      </c>
      <c r="S153" s="62">
        <f>SUM(R153:R153)*1.072*1.042*1.04*1.04</f>
        <v>5428.8052699545606</v>
      </c>
      <c r="T153" s="62">
        <f>S153*1.22</f>
        <v>6623.1424293445634</v>
      </c>
      <c r="U153" s="62">
        <f t="shared" ref="U153:U154" si="49">T153-L153</f>
        <v>2837.5424293445635</v>
      </c>
    </row>
    <row r="154" spans="1:21" ht="39" x14ac:dyDescent="0.25">
      <c r="A154" s="133">
        <v>36</v>
      </c>
      <c r="B154" s="95" t="str">
        <f>'Перечень мероприятий ИП2028'!B37</f>
        <v>Камешково</v>
      </c>
      <c r="C154" s="100" t="str">
        <f>'Перечень мероприятий ИП2028'!C37</f>
        <v>Строительство КТП в районе ул.Карла Либнехта</v>
      </c>
      <c r="D154" s="51"/>
      <c r="E154" s="55"/>
      <c r="F154" s="40"/>
      <c r="G154" s="41"/>
      <c r="H154" s="42"/>
      <c r="I154" s="41"/>
      <c r="J154" s="43"/>
      <c r="K154" s="101" t="str">
        <f>'Перечень мероприятий ИП2028'!D37</f>
        <v>ЭL2629_065</v>
      </c>
      <c r="L154" s="106">
        <f>'Перечень мероприятий ИП2028'!E37</f>
        <v>11280.55422</v>
      </c>
      <c r="M154" s="30" t="s">
        <v>53</v>
      </c>
      <c r="N154" s="33">
        <v>8541.08</v>
      </c>
      <c r="O154" s="24" t="s">
        <v>68</v>
      </c>
      <c r="P154" s="24">
        <v>1</v>
      </c>
      <c r="Q154" s="35">
        <v>1</v>
      </c>
      <c r="R154" s="34">
        <f t="shared" si="47"/>
        <v>8541.08</v>
      </c>
      <c r="S154" s="107">
        <f>SUM(R154:R156)*1.072*1.042*1.04*1.04</f>
        <v>10482.189940889541</v>
      </c>
      <c r="T154" s="107">
        <f>S154*1.22</f>
        <v>12788.27172788524</v>
      </c>
      <c r="U154" s="107">
        <f t="shared" si="49"/>
        <v>1507.7175078852397</v>
      </c>
    </row>
    <row r="155" spans="1:21" ht="39" x14ac:dyDescent="0.25">
      <c r="A155" s="133"/>
      <c r="B155" s="95"/>
      <c r="C155" s="100"/>
      <c r="D155" s="51"/>
      <c r="E155" s="55"/>
      <c r="F155" s="40"/>
      <c r="G155" s="41"/>
      <c r="H155" s="42"/>
      <c r="I155" s="41"/>
      <c r="J155" s="43"/>
      <c r="K155" s="101"/>
      <c r="L155" s="106"/>
      <c r="M155" s="30" t="s">
        <v>42</v>
      </c>
      <c r="N155" s="33">
        <v>1637.76</v>
      </c>
      <c r="O155" s="24" t="s">
        <v>58</v>
      </c>
      <c r="P155" s="24">
        <v>0.03</v>
      </c>
      <c r="Q155" s="35">
        <v>1</v>
      </c>
      <c r="R155" s="34">
        <f t="shared" si="47"/>
        <v>49.132799999999996</v>
      </c>
      <c r="S155" s="107"/>
      <c r="T155" s="107"/>
      <c r="U155" s="107"/>
    </row>
    <row r="156" spans="1:21" ht="39" x14ac:dyDescent="0.25">
      <c r="A156" s="133"/>
      <c r="B156" s="95"/>
      <c r="C156" s="100"/>
      <c r="D156" s="51"/>
      <c r="E156" s="55"/>
      <c r="F156" s="40"/>
      <c r="G156" s="41"/>
      <c r="H156" s="42"/>
      <c r="I156" s="41"/>
      <c r="J156" s="43"/>
      <c r="K156" s="101"/>
      <c r="L156" s="106"/>
      <c r="M156" s="30" t="s">
        <v>42</v>
      </c>
      <c r="N156" s="33">
        <v>2861.77</v>
      </c>
      <c r="O156" s="24" t="s">
        <v>59</v>
      </c>
      <c r="P156" s="24">
        <v>0.03</v>
      </c>
      <c r="Q156" s="35">
        <v>1</v>
      </c>
      <c r="R156" s="34">
        <f t="shared" si="47"/>
        <v>85.853099999999998</v>
      </c>
      <c r="S156" s="107"/>
      <c r="T156" s="107"/>
      <c r="U156" s="107"/>
    </row>
    <row r="157" spans="1:21" ht="39" x14ac:dyDescent="0.25">
      <c r="A157" s="133">
        <v>37</v>
      </c>
      <c r="B157" s="95" t="str">
        <f>'Перечень мероприятий ИП2028'!B38</f>
        <v>Кольчугино</v>
      </c>
      <c r="C157" s="100" t="str">
        <f>'Перечень мероприятий ИП2028'!C38</f>
        <v>Строительство новой КТП д.Копылки</v>
      </c>
      <c r="D157" s="51"/>
      <c r="E157" s="55"/>
      <c r="F157" s="40"/>
      <c r="G157" s="41"/>
      <c r="H157" s="42"/>
      <c r="I157" s="41"/>
      <c r="J157" s="43"/>
      <c r="K157" s="101" t="str">
        <f>'Перечень мероприятий ИП2028'!D38</f>
        <v>ЭL2629_067</v>
      </c>
      <c r="L157" s="106">
        <f>'Перечень мероприятий ИП2028'!E38</f>
        <v>11280.554220000002</v>
      </c>
      <c r="M157" s="30" t="s">
        <v>53</v>
      </c>
      <c r="N157" s="33">
        <v>8541.08</v>
      </c>
      <c r="O157" s="24" t="s">
        <v>68</v>
      </c>
      <c r="P157" s="24">
        <v>1</v>
      </c>
      <c r="Q157" s="35">
        <v>1</v>
      </c>
      <c r="R157" s="34">
        <f t="shared" si="47"/>
        <v>8541.08</v>
      </c>
      <c r="S157" s="107">
        <f>SUM(R157:R159)*1.072*1.042*1.04*1.04</f>
        <v>10482.189940889541</v>
      </c>
      <c r="T157" s="107">
        <f>S157*1.22</f>
        <v>12788.27172788524</v>
      </c>
      <c r="U157" s="107">
        <f t="shared" ref="U157" si="50">T157-L157</f>
        <v>1507.7175078852379</v>
      </c>
    </row>
    <row r="158" spans="1:21" ht="39" x14ac:dyDescent="0.25">
      <c r="A158" s="133"/>
      <c r="B158" s="95"/>
      <c r="C158" s="100"/>
      <c r="D158" s="51"/>
      <c r="E158" s="55"/>
      <c r="F158" s="40"/>
      <c r="G158" s="41"/>
      <c r="H158" s="42"/>
      <c r="I158" s="41"/>
      <c r="J158" s="43"/>
      <c r="K158" s="101"/>
      <c r="L158" s="106"/>
      <c r="M158" s="30" t="s">
        <v>42</v>
      </c>
      <c r="N158" s="33">
        <v>1637.76</v>
      </c>
      <c r="O158" s="24" t="s">
        <v>58</v>
      </c>
      <c r="P158" s="24">
        <v>0.03</v>
      </c>
      <c r="Q158" s="35">
        <v>1</v>
      </c>
      <c r="R158" s="34">
        <f t="shared" si="47"/>
        <v>49.132799999999996</v>
      </c>
      <c r="S158" s="107"/>
      <c r="T158" s="107"/>
      <c r="U158" s="107"/>
    </row>
    <row r="159" spans="1:21" ht="39" x14ac:dyDescent="0.25">
      <c r="A159" s="133"/>
      <c r="B159" s="95"/>
      <c r="C159" s="100"/>
      <c r="D159" s="51"/>
      <c r="E159" s="55"/>
      <c r="F159" s="40"/>
      <c r="G159" s="41"/>
      <c r="H159" s="42"/>
      <c r="I159" s="41"/>
      <c r="J159" s="43"/>
      <c r="K159" s="101"/>
      <c r="L159" s="106"/>
      <c r="M159" s="30" t="s">
        <v>42</v>
      </c>
      <c r="N159" s="33">
        <v>2861.77</v>
      </c>
      <c r="O159" s="24" t="s">
        <v>59</v>
      </c>
      <c r="P159" s="24">
        <v>0.03</v>
      </c>
      <c r="Q159" s="35">
        <v>1</v>
      </c>
      <c r="R159" s="34">
        <f t="shared" si="47"/>
        <v>85.853099999999998</v>
      </c>
      <c r="S159" s="107"/>
      <c r="T159" s="107"/>
      <c r="U159" s="107"/>
    </row>
    <row r="160" spans="1:21" ht="58.5" x14ac:dyDescent="0.25">
      <c r="A160" s="133">
        <v>38</v>
      </c>
      <c r="B160" s="108" t="str">
        <f>'Перечень мероприятий ИП2028'!B39</f>
        <v>Кольчугино</v>
      </c>
      <c r="C160" s="100" t="str">
        <f>'Перечень мероприятий ИП2028'!C39</f>
        <v>Строительство ВЛЗ-6 кВ ПС Белореченская ф. 601, оп. 71 - ТП 532 д.Копылки</v>
      </c>
      <c r="D160" s="46"/>
      <c r="E160" s="46"/>
      <c r="F160" s="46"/>
      <c r="G160" s="46"/>
      <c r="H160" s="46"/>
      <c r="I160" s="46"/>
      <c r="J160" s="46"/>
      <c r="K160" s="95" t="str">
        <f>'Перечень мероприятий ИП2028'!D39</f>
        <v>ЭL2629_068</v>
      </c>
      <c r="L160" s="101">
        <f>'Перечень мероприятий ИП2028'!E39</f>
        <v>3600</v>
      </c>
      <c r="M160" s="37" t="s">
        <v>46</v>
      </c>
      <c r="N160" s="38">
        <v>1929.53</v>
      </c>
      <c r="O160" s="35" t="s">
        <v>47</v>
      </c>
      <c r="P160" s="35">
        <f>'Перечень мероприятий ИП2028'!F39</f>
        <v>0.6</v>
      </c>
      <c r="Q160" s="35">
        <v>1</v>
      </c>
      <c r="R160" s="39">
        <f t="shared" si="47"/>
        <v>1157.7179999999998</v>
      </c>
      <c r="S160" s="96">
        <f>SUM(R160:R163)*1.072*1.042*1.04*1.04</f>
        <v>4384.2405043187719</v>
      </c>
      <c r="T160" s="96">
        <f>S160*1.22</f>
        <v>5348.7734152689018</v>
      </c>
      <c r="U160" s="96">
        <f t="shared" ref="U160" si="51">T160-L160</f>
        <v>1748.7734152689018</v>
      </c>
    </row>
    <row r="161" spans="1:21" ht="19.5" x14ac:dyDescent="0.25">
      <c r="A161" s="133"/>
      <c r="B161" s="108"/>
      <c r="C161" s="100"/>
      <c r="D161" s="46"/>
      <c r="E161" s="46"/>
      <c r="F161" s="46"/>
      <c r="G161" s="46"/>
      <c r="H161" s="46"/>
      <c r="I161" s="46"/>
      <c r="J161" s="46"/>
      <c r="K161" s="95"/>
      <c r="L161" s="101"/>
      <c r="M161" s="37" t="s">
        <v>48</v>
      </c>
      <c r="N161" s="38">
        <v>1262.83</v>
      </c>
      <c r="O161" s="35" t="s">
        <v>50</v>
      </c>
      <c r="P161" s="35">
        <f>P160</f>
        <v>0.6</v>
      </c>
      <c r="Q161" s="35">
        <v>1</v>
      </c>
      <c r="R161" s="39">
        <f t="shared" si="47"/>
        <v>757.69799999999998</v>
      </c>
      <c r="S161" s="96"/>
      <c r="T161" s="96"/>
      <c r="U161" s="96"/>
    </row>
    <row r="162" spans="1:21" ht="58.5" x14ac:dyDescent="0.25">
      <c r="A162" s="133"/>
      <c r="B162" s="108"/>
      <c r="C162" s="100"/>
      <c r="D162" s="46"/>
      <c r="E162" s="46"/>
      <c r="F162" s="46"/>
      <c r="G162" s="46"/>
      <c r="H162" s="46"/>
      <c r="I162" s="46"/>
      <c r="J162" s="46"/>
      <c r="K162" s="95"/>
      <c r="L162" s="101"/>
      <c r="M162" s="37" t="s">
        <v>49</v>
      </c>
      <c r="N162" s="38">
        <v>795.69</v>
      </c>
      <c r="O162" s="35" t="s">
        <v>164</v>
      </c>
      <c r="P162" s="35">
        <v>1</v>
      </c>
      <c r="Q162" s="35">
        <v>1</v>
      </c>
      <c r="R162" s="39">
        <f t="shared" si="47"/>
        <v>795.69</v>
      </c>
      <c r="S162" s="96"/>
      <c r="T162" s="96"/>
      <c r="U162" s="96"/>
    </row>
    <row r="163" spans="1:21" ht="39" x14ac:dyDescent="0.25">
      <c r="A163" s="133"/>
      <c r="B163" s="108"/>
      <c r="C163" s="100"/>
      <c r="D163" s="46"/>
      <c r="E163" s="46"/>
      <c r="F163" s="46"/>
      <c r="G163" s="46"/>
      <c r="H163" s="46"/>
      <c r="I163" s="46"/>
      <c r="J163" s="46"/>
      <c r="K163" s="95"/>
      <c r="L163" s="101"/>
      <c r="M163" s="37" t="s">
        <v>33</v>
      </c>
      <c r="N163" s="38">
        <v>1529.52</v>
      </c>
      <c r="O163" s="35" t="s">
        <v>51</v>
      </c>
      <c r="P163" s="45">
        <f>P161</f>
        <v>0.6</v>
      </c>
      <c r="Q163" s="35">
        <v>1</v>
      </c>
      <c r="R163" s="39">
        <f t="shared" si="47"/>
        <v>917.71199999999999</v>
      </c>
      <c r="S163" s="96"/>
      <c r="T163" s="96"/>
      <c r="U163" s="96"/>
    </row>
    <row r="164" spans="1:21" ht="58.5" x14ac:dyDescent="0.25">
      <c r="A164" s="133">
        <v>39</v>
      </c>
      <c r="B164" s="108" t="str">
        <f>'Перечень мероприятий ИП2028'!B40</f>
        <v>Кольчугино</v>
      </c>
      <c r="C164" s="100" t="str">
        <f>'Перечень мероприятий ИП2028'!C40</f>
        <v>Строительство ВЛЗ-6 кВ от ТП-28 до ТП-67</v>
      </c>
      <c r="D164" s="46"/>
      <c r="E164" s="46"/>
      <c r="F164" s="46"/>
      <c r="G164" s="46"/>
      <c r="H164" s="46"/>
      <c r="I164" s="46"/>
      <c r="J164" s="46"/>
      <c r="K164" s="95" t="str">
        <f>'Перечень мероприятий ИП2028'!D40</f>
        <v>ЭL2629_069</v>
      </c>
      <c r="L164" s="101">
        <f>'Перечень мероприятий ИП2028'!E40</f>
        <v>6000</v>
      </c>
      <c r="M164" s="37" t="s">
        <v>46</v>
      </c>
      <c r="N164" s="38">
        <v>1929.53</v>
      </c>
      <c r="O164" s="35" t="s">
        <v>47</v>
      </c>
      <c r="P164" s="35">
        <f>'Перечень мероприятий ИП2028'!F40</f>
        <v>1</v>
      </c>
      <c r="Q164" s="35">
        <v>1</v>
      </c>
      <c r="R164" s="39">
        <f t="shared" ref="R164:R182" si="52">N164*P164*Q164</f>
        <v>1929.53</v>
      </c>
      <c r="S164" s="96">
        <f>SUM(R164:R167)*1.072*1.042*1.04*1.04</f>
        <v>6666.179973593089</v>
      </c>
      <c r="T164" s="96">
        <f>S164*1.22</f>
        <v>8132.7395677835684</v>
      </c>
      <c r="U164" s="96">
        <f t="shared" ref="U164" si="53">T164-L164</f>
        <v>2132.7395677835684</v>
      </c>
    </row>
    <row r="165" spans="1:21" ht="19.5" x14ac:dyDescent="0.25">
      <c r="A165" s="133"/>
      <c r="B165" s="108"/>
      <c r="C165" s="100"/>
      <c r="D165" s="46"/>
      <c r="E165" s="46"/>
      <c r="F165" s="46"/>
      <c r="G165" s="46"/>
      <c r="H165" s="46"/>
      <c r="I165" s="46"/>
      <c r="J165" s="46"/>
      <c r="K165" s="95"/>
      <c r="L165" s="101"/>
      <c r="M165" s="37" t="s">
        <v>48</v>
      </c>
      <c r="N165" s="38">
        <v>1262.83</v>
      </c>
      <c r="O165" s="35" t="s">
        <v>50</v>
      </c>
      <c r="P165" s="35">
        <f>P164</f>
        <v>1</v>
      </c>
      <c r="Q165" s="35">
        <v>1</v>
      </c>
      <c r="R165" s="39">
        <f t="shared" si="52"/>
        <v>1262.83</v>
      </c>
      <c r="S165" s="96"/>
      <c r="T165" s="96"/>
      <c r="U165" s="96"/>
    </row>
    <row r="166" spans="1:21" ht="58.5" x14ac:dyDescent="0.25">
      <c r="A166" s="133"/>
      <c r="B166" s="108"/>
      <c r="C166" s="100"/>
      <c r="D166" s="46"/>
      <c r="E166" s="46"/>
      <c r="F166" s="46"/>
      <c r="G166" s="46"/>
      <c r="H166" s="46"/>
      <c r="I166" s="46"/>
      <c r="J166" s="46"/>
      <c r="K166" s="95"/>
      <c r="L166" s="101"/>
      <c r="M166" s="37" t="s">
        <v>49</v>
      </c>
      <c r="N166" s="38">
        <v>795.69</v>
      </c>
      <c r="O166" s="35" t="s">
        <v>164</v>
      </c>
      <c r="P166" s="35">
        <v>1</v>
      </c>
      <c r="Q166" s="35">
        <v>1</v>
      </c>
      <c r="R166" s="39">
        <f t="shared" si="52"/>
        <v>795.69</v>
      </c>
      <c r="S166" s="96"/>
      <c r="T166" s="96"/>
      <c r="U166" s="96"/>
    </row>
    <row r="167" spans="1:21" ht="39" x14ac:dyDescent="0.25">
      <c r="A167" s="133"/>
      <c r="B167" s="108"/>
      <c r="C167" s="100"/>
      <c r="D167" s="46"/>
      <c r="E167" s="46"/>
      <c r="F167" s="46"/>
      <c r="G167" s="46"/>
      <c r="H167" s="46"/>
      <c r="I167" s="46"/>
      <c r="J167" s="46"/>
      <c r="K167" s="95"/>
      <c r="L167" s="101"/>
      <c r="M167" s="37" t="s">
        <v>33</v>
      </c>
      <c r="N167" s="38">
        <v>1529.52</v>
      </c>
      <c r="O167" s="35" t="s">
        <v>51</v>
      </c>
      <c r="P167" s="45">
        <f>P165</f>
        <v>1</v>
      </c>
      <c r="Q167" s="35">
        <v>1</v>
      </c>
      <c r="R167" s="39">
        <f t="shared" si="52"/>
        <v>1529.52</v>
      </c>
      <c r="S167" s="96"/>
      <c r="T167" s="96"/>
      <c r="U167" s="96"/>
    </row>
    <row r="168" spans="1:21" ht="36" customHeight="1" x14ac:dyDescent="0.25">
      <c r="A168" s="76">
        <v>40</v>
      </c>
      <c r="B168" s="55" t="str">
        <f>'Перечень мероприятий ИП2028'!B41</f>
        <v>Радужный</v>
      </c>
      <c r="C168" s="51" t="str">
        <f>'Перечень мероприятий ИП2028'!C41</f>
        <v>Реконструкция и строительство сетей</v>
      </c>
      <c r="D168" s="55"/>
      <c r="E168" s="55"/>
      <c r="F168" s="55"/>
      <c r="G168" s="55"/>
      <c r="H168" s="55"/>
      <c r="I168" s="55"/>
      <c r="J168" s="55"/>
      <c r="K168" s="55" t="str">
        <f>'Перечень мероприятий ИП2028'!D41</f>
        <v>ЭN232715</v>
      </c>
      <c r="L168" s="60">
        <f>'Перечень мероприятий ИП2028'!E41</f>
        <v>7800</v>
      </c>
      <c r="M168" s="29" t="s">
        <v>74</v>
      </c>
      <c r="N168" s="33">
        <v>54</v>
      </c>
      <c r="O168" s="24" t="s">
        <v>78</v>
      </c>
      <c r="P168" s="36">
        <v>210</v>
      </c>
      <c r="Q168" s="35">
        <v>1</v>
      </c>
      <c r="R168" s="34">
        <f t="shared" si="52"/>
        <v>11340</v>
      </c>
      <c r="S168" s="63">
        <f>SUM(R168:R168)*1.072*1.042*1.04*1.04</f>
        <v>13700.683616256001</v>
      </c>
      <c r="T168" s="63">
        <f>S168*1.22</f>
        <v>16714.834011832321</v>
      </c>
      <c r="U168" s="63">
        <f t="shared" ref="U168:U169" si="54">T168-L168</f>
        <v>8914.8340118323213</v>
      </c>
    </row>
    <row r="169" spans="1:21" ht="40.5" customHeight="1" x14ac:dyDescent="0.25">
      <c r="A169" s="133">
        <v>41</v>
      </c>
      <c r="B169" s="95" t="str">
        <f>'Перечень мероприятий ИП2028'!B42</f>
        <v>Гороховец</v>
      </c>
      <c r="C169" s="100" t="str">
        <f>'Перечень мероприятий ИП2028'!C42</f>
        <v xml:space="preserve">Строительство электрических сетей 0,4кВ </v>
      </c>
      <c r="D169" s="46"/>
      <c r="E169" s="46"/>
      <c r="F169" s="46"/>
      <c r="G169" s="46"/>
      <c r="H169" s="46"/>
      <c r="I169" s="46"/>
      <c r="J169" s="101"/>
      <c r="K169" s="106" t="str">
        <f>'Перечень мероприятий ИП2028'!D42</f>
        <v>ЭN232705_02</v>
      </c>
      <c r="L169" s="106">
        <f>'Перечень мероприятий ИП2028'!E42</f>
        <v>13000</v>
      </c>
      <c r="M169" s="37" t="s">
        <v>46</v>
      </c>
      <c r="N169" s="38">
        <v>963.68</v>
      </c>
      <c r="O169" s="35" t="s">
        <v>161</v>
      </c>
      <c r="P169" s="35">
        <f>'Перечень мероприятий ИП2028'!F42</f>
        <v>1.64</v>
      </c>
      <c r="Q169" s="35">
        <v>1</v>
      </c>
      <c r="R169" s="39">
        <f t="shared" si="52"/>
        <v>1580.4351999999999</v>
      </c>
      <c r="S169" s="109">
        <f>SUM(R169:R173)*1.072*1.042*1.04*1.04</f>
        <v>11701.277252333264</v>
      </c>
      <c r="T169" s="109">
        <f>S169*1.22</f>
        <v>14275.558247846582</v>
      </c>
      <c r="U169" s="109">
        <f t="shared" si="54"/>
        <v>1275.5582478465822</v>
      </c>
    </row>
    <row r="170" spans="1:21" ht="33" customHeight="1" x14ac:dyDescent="0.25">
      <c r="A170" s="133"/>
      <c r="B170" s="95"/>
      <c r="C170" s="100"/>
      <c r="D170" s="46"/>
      <c r="E170" s="46"/>
      <c r="F170" s="46"/>
      <c r="G170" s="46"/>
      <c r="H170" s="46"/>
      <c r="I170" s="46"/>
      <c r="J170" s="101"/>
      <c r="K170" s="106"/>
      <c r="L170" s="106"/>
      <c r="M170" s="37" t="s">
        <v>48</v>
      </c>
      <c r="N170" s="38">
        <v>949.02</v>
      </c>
      <c r="O170" s="35" t="s">
        <v>162</v>
      </c>
      <c r="P170" s="35">
        <f>P169</f>
        <v>1.64</v>
      </c>
      <c r="Q170" s="35">
        <v>1</v>
      </c>
      <c r="R170" s="39">
        <f t="shared" si="52"/>
        <v>1556.3927999999999</v>
      </c>
      <c r="S170" s="109"/>
      <c r="T170" s="109"/>
      <c r="U170" s="109"/>
    </row>
    <row r="171" spans="1:21" ht="39" x14ac:dyDescent="0.25">
      <c r="A171" s="133"/>
      <c r="B171" s="95"/>
      <c r="C171" s="100"/>
      <c r="D171" s="46"/>
      <c r="E171" s="46"/>
      <c r="F171" s="46"/>
      <c r="G171" s="46"/>
      <c r="H171" s="46"/>
      <c r="I171" s="46"/>
      <c r="J171" s="101"/>
      <c r="K171" s="106"/>
      <c r="L171" s="106"/>
      <c r="M171" s="37" t="s">
        <v>33</v>
      </c>
      <c r="N171" s="38">
        <v>652.30999999999995</v>
      </c>
      <c r="O171" s="35" t="s">
        <v>163</v>
      </c>
      <c r="P171" s="45">
        <v>1.6</v>
      </c>
      <c r="Q171" s="35">
        <v>1</v>
      </c>
      <c r="R171" s="39">
        <f t="shared" si="52"/>
        <v>1043.6959999999999</v>
      </c>
      <c r="S171" s="109"/>
      <c r="T171" s="109"/>
      <c r="U171" s="109"/>
    </row>
    <row r="172" spans="1:21" ht="39" x14ac:dyDescent="0.25">
      <c r="A172" s="133"/>
      <c r="B172" s="95"/>
      <c r="C172" s="100"/>
      <c r="D172" s="46"/>
      <c r="E172" s="46"/>
      <c r="F172" s="46"/>
      <c r="G172" s="46"/>
      <c r="H172" s="46"/>
      <c r="I172" s="46"/>
      <c r="J172" s="101"/>
      <c r="K172" s="106"/>
      <c r="L172" s="106"/>
      <c r="M172" s="30" t="s">
        <v>40</v>
      </c>
      <c r="N172" s="33">
        <v>26087.97</v>
      </c>
      <c r="O172" s="24" t="s">
        <v>41</v>
      </c>
      <c r="P172" s="24">
        <v>0.15</v>
      </c>
      <c r="Q172" s="35">
        <v>1</v>
      </c>
      <c r="R172" s="34">
        <f t="shared" si="52"/>
        <v>3913.1954999999998</v>
      </c>
      <c r="S172" s="109"/>
      <c r="T172" s="109"/>
      <c r="U172" s="109"/>
    </row>
    <row r="173" spans="1:21" ht="58.5" x14ac:dyDescent="0.25">
      <c r="A173" s="133"/>
      <c r="B173" s="95"/>
      <c r="C173" s="100"/>
      <c r="D173" s="46"/>
      <c r="E173" s="46"/>
      <c r="F173" s="46"/>
      <c r="G173" s="46"/>
      <c r="H173" s="46"/>
      <c r="I173" s="46"/>
      <c r="J173" s="101"/>
      <c r="K173" s="106"/>
      <c r="L173" s="106"/>
      <c r="M173" s="37" t="s">
        <v>49</v>
      </c>
      <c r="N173" s="38">
        <v>795.69</v>
      </c>
      <c r="O173" s="35" t="s">
        <v>164</v>
      </c>
      <c r="P173" s="35">
        <v>2</v>
      </c>
      <c r="Q173" s="35">
        <v>1</v>
      </c>
      <c r="R173" s="39">
        <f t="shared" si="52"/>
        <v>1591.38</v>
      </c>
      <c r="S173" s="109"/>
      <c r="T173" s="109"/>
      <c r="U173" s="109"/>
    </row>
    <row r="174" spans="1:21" ht="58.5" x14ac:dyDescent="0.25">
      <c r="A174" s="133">
        <v>42</v>
      </c>
      <c r="B174" s="95" t="str">
        <f>'Перечень мероприятий ИП2028'!B43</f>
        <v>Вязники</v>
      </c>
      <c r="C174" s="100" t="str">
        <f>'Перечень мероприятий ИП2028'!C43</f>
        <v>Строительство и реконструкция ВЛ-0,4/10 кВ г. Вязники и Вязниковский район</v>
      </c>
      <c r="D174" s="46"/>
      <c r="E174" s="46"/>
      <c r="F174" s="46"/>
      <c r="G174" s="46"/>
      <c r="H174" s="46"/>
      <c r="I174" s="46"/>
      <c r="J174" s="46"/>
      <c r="K174" s="95" t="str">
        <f>'Перечень мероприятий ИП2028'!D43</f>
        <v>ЭN232705_14</v>
      </c>
      <c r="L174" s="101">
        <f>'Перечень мероприятий ИП2028'!E43</f>
        <v>26000</v>
      </c>
      <c r="M174" s="37" t="s">
        <v>46</v>
      </c>
      <c r="N174" s="38">
        <v>1929.53</v>
      </c>
      <c r="O174" s="35" t="s">
        <v>47</v>
      </c>
      <c r="P174" s="35">
        <f>'Перечень мероприятий ИП2028'!F43</f>
        <v>3.89</v>
      </c>
      <c r="Q174" s="35">
        <v>1</v>
      </c>
      <c r="R174" s="39">
        <f t="shared" si="52"/>
        <v>7505.8716999999997</v>
      </c>
      <c r="S174" s="96">
        <f>SUM(R174:R177)*1.072*1.042*1.04*1.04</f>
        <v>23153.192639100031</v>
      </c>
      <c r="T174" s="96">
        <f>S174*1.22</f>
        <v>28246.895019702039</v>
      </c>
      <c r="U174" s="96">
        <f t="shared" ref="U174" si="55">T174-L174</f>
        <v>2246.8950197020386</v>
      </c>
    </row>
    <row r="175" spans="1:21" ht="19.5" x14ac:dyDescent="0.25">
      <c r="A175" s="133"/>
      <c r="B175" s="95"/>
      <c r="C175" s="100"/>
      <c r="D175" s="46"/>
      <c r="E175" s="46"/>
      <c r="F175" s="46"/>
      <c r="G175" s="46"/>
      <c r="H175" s="46"/>
      <c r="I175" s="46"/>
      <c r="J175" s="46"/>
      <c r="K175" s="95"/>
      <c r="L175" s="101"/>
      <c r="M175" s="37" t="s">
        <v>48</v>
      </c>
      <c r="N175" s="38">
        <v>1262.83</v>
      </c>
      <c r="O175" s="35" t="s">
        <v>50</v>
      </c>
      <c r="P175" s="35">
        <f>P174</f>
        <v>3.89</v>
      </c>
      <c r="Q175" s="35">
        <v>1</v>
      </c>
      <c r="R175" s="39">
        <f t="shared" si="52"/>
        <v>4912.4087</v>
      </c>
      <c r="S175" s="96"/>
      <c r="T175" s="96"/>
      <c r="U175" s="96"/>
    </row>
    <row r="176" spans="1:21" ht="58.5" x14ac:dyDescent="0.25">
      <c r="A176" s="133"/>
      <c r="B176" s="95"/>
      <c r="C176" s="100"/>
      <c r="D176" s="46"/>
      <c r="E176" s="46"/>
      <c r="F176" s="46"/>
      <c r="G176" s="46"/>
      <c r="H176" s="46"/>
      <c r="I176" s="46"/>
      <c r="J176" s="46"/>
      <c r="K176" s="95"/>
      <c r="L176" s="101"/>
      <c r="M176" s="37" t="s">
        <v>49</v>
      </c>
      <c r="N176" s="38">
        <v>795.69</v>
      </c>
      <c r="O176" s="35" t="s">
        <v>164</v>
      </c>
      <c r="P176" s="35">
        <v>1</v>
      </c>
      <c r="Q176" s="35">
        <v>1</v>
      </c>
      <c r="R176" s="39">
        <f t="shared" si="52"/>
        <v>795.69</v>
      </c>
      <c r="S176" s="96"/>
      <c r="T176" s="96"/>
      <c r="U176" s="96"/>
    </row>
    <row r="177" spans="1:21" ht="39" x14ac:dyDescent="0.25">
      <c r="A177" s="133"/>
      <c r="B177" s="95"/>
      <c r="C177" s="100"/>
      <c r="D177" s="46"/>
      <c r="E177" s="46"/>
      <c r="F177" s="46"/>
      <c r="G177" s="46"/>
      <c r="H177" s="46"/>
      <c r="I177" s="46"/>
      <c r="J177" s="46"/>
      <c r="K177" s="95"/>
      <c r="L177" s="101"/>
      <c r="M177" s="37" t="s">
        <v>33</v>
      </c>
      <c r="N177" s="38">
        <v>1529.52</v>
      </c>
      <c r="O177" s="35" t="s">
        <v>51</v>
      </c>
      <c r="P177" s="45">
        <f>P175</f>
        <v>3.89</v>
      </c>
      <c r="Q177" s="35">
        <v>1</v>
      </c>
      <c r="R177" s="39">
        <f t="shared" si="52"/>
        <v>5949.8328000000001</v>
      </c>
      <c r="S177" s="96"/>
      <c r="T177" s="96"/>
      <c r="U177" s="96"/>
    </row>
    <row r="178" spans="1:21" ht="39" x14ac:dyDescent="0.25">
      <c r="A178" s="133">
        <v>43</v>
      </c>
      <c r="B178" s="95" t="str">
        <f>'Перечень мероприятий ИП2028'!B44</f>
        <v>Владимирская область</v>
      </c>
      <c r="C178" s="100" t="str">
        <f>'Перечень мероприятий ИП2028'!C44</f>
        <v>Строительство ЛЭП-0,4/6/10 кВ</v>
      </c>
      <c r="D178" s="46"/>
      <c r="E178" s="46"/>
      <c r="F178" s="46"/>
      <c r="G178" s="46"/>
      <c r="H178" s="46"/>
      <c r="I178" s="46"/>
      <c r="J178" s="46"/>
      <c r="K178" s="95" t="str">
        <f>'Перечень мероприятий ИП2028'!D44</f>
        <v>ЭN232704_28</v>
      </c>
      <c r="L178" s="101">
        <f>'Перечень мероприятий ИП2028'!E44</f>
        <v>15164</v>
      </c>
      <c r="M178" s="37" t="s">
        <v>42</v>
      </c>
      <c r="N178" s="38">
        <v>3451.82</v>
      </c>
      <c r="O178" s="35" t="s">
        <v>73</v>
      </c>
      <c r="P178" s="35">
        <f>'Перечень мероприятий ИП2028'!F44</f>
        <v>1.5</v>
      </c>
      <c r="Q178" s="35">
        <v>1</v>
      </c>
      <c r="R178" s="39">
        <f t="shared" si="52"/>
        <v>5177.7300000000005</v>
      </c>
      <c r="S178" s="96">
        <f>SUM(R178:R181)*1.072*1.042*1.04*1.04</f>
        <v>22669.456779266253</v>
      </c>
      <c r="T178" s="96">
        <f>S178*1.22</f>
        <v>27656.737270704827</v>
      </c>
      <c r="U178" s="96">
        <f t="shared" ref="U178" si="56">T178-L178</f>
        <v>12492.737270704827</v>
      </c>
    </row>
    <row r="179" spans="1:21" ht="39" x14ac:dyDescent="0.25">
      <c r="A179" s="133"/>
      <c r="B179" s="95"/>
      <c r="C179" s="100"/>
      <c r="D179" s="46"/>
      <c r="E179" s="46"/>
      <c r="F179" s="46"/>
      <c r="G179" s="46"/>
      <c r="H179" s="46"/>
      <c r="I179" s="46"/>
      <c r="J179" s="46"/>
      <c r="K179" s="95"/>
      <c r="L179" s="101"/>
      <c r="M179" s="30" t="s">
        <v>40</v>
      </c>
      <c r="N179" s="33">
        <v>26087.97</v>
      </c>
      <c r="O179" s="24" t="s">
        <v>41</v>
      </c>
      <c r="P179" s="24">
        <v>0.3</v>
      </c>
      <c r="Q179" s="35">
        <v>1</v>
      </c>
      <c r="R179" s="34">
        <f t="shared" ref="R179" si="57">N179*P179*Q179</f>
        <v>7826.3909999999996</v>
      </c>
      <c r="S179" s="96"/>
      <c r="T179" s="96"/>
      <c r="U179" s="96"/>
    </row>
    <row r="180" spans="1:21" ht="78" x14ac:dyDescent="0.25">
      <c r="A180" s="133"/>
      <c r="B180" s="95"/>
      <c r="C180" s="100"/>
      <c r="D180" s="46"/>
      <c r="E180" s="46"/>
      <c r="F180" s="46"/>
      <c r="G180" s="46"/>
      <c r="H180" s="46"/>
      <c r="I180" s="46"/>
      <c r="J180" s="46"/>
      <c r="K180" s="95"/>
      <c r="L180" s="101"/>
      <c r="M180" s="37" t="s">
        <v>36</v>
      </c>
      <c r="N180" s="38">
        <v>3355.08</v>
      </c>
      <c r="O180" s="35" t="s">
        <v>37</v>
      </c>
      <c r="P180" s="35">
        <v>1.2</v>
      </c>
      <c r="Q180" s="35">
        <v>1</v>
      </c>
      <c r="R180" s="39">
        <f t="shared" si="52"/>
        <v>4026.0959999999995</v>
      </c>
      <c r="S180" s="96"/>
      <c r="T180" s="96"/>
      <c r="U180" s="96"/>
    </row>
    <row r="181" spans="1:21" ht="39" x14ac:dyDescent="0.25">
      <c r="A181" s="133"/>
      <c r="B181" s="95"/>
      <c r="C181" s="100"/>
      <c r="D181" s="46"/>
      <c r="E181" s="46"/>
      <c r="F181" s="46"/>
      <c r="G181" s="46"/>
      <c r="H181" s="46"/>
      <c r="I181" s="46"/>
      <c r="J181" s="46"/>
      <c r="K181" s="95"/>
      <c r="L181" s="101"/>
      <c r="M181" s="37" t="s">
        <v>29</v>
      </c>
      <c r="N181" s="38">
        <v>866.6</v>
      </c>
      <c r="O181" s="35" t="s">
        <v>30</v>
      </c>
      <c r="P181" s="35">
        <v>2</v>
      </c>
      <c r="Q181" s="35">
        <v>1</v>
      </c>
      <c r="R181" s="39">
        <f t="shared" si="52"/>
        <v>1733.2</v>
      </c>
      <c r="S181" s="96"/>
      <c r="T181" s="96"/>
      <c r="U181" s="96"/>
    </row>
    <row r="182" spans="1:21" ht="54" customHeight="1" x14ac:dyDescent="0.25">
      <c r="A182" s="76">
        <v>44</v>
      </c>
      <c r="B182" s="52" t="str">
        <f>'Перечень мероприятий ИП2028'!B45</f>
        <v>Владимирская область</v>
      </c>
      <c r="C182" s="54" t="str">
        <f>'Перечень мероприятий ИП2028'!C45</f>
        <v>Разработка ПСД</v>
      </c>
      <c r="D182" s="54"/>
      <c r="E182" s="54"/>
      <c r="F182" s="27"/>
      <c r="G182" s="28"/>
      <c r="H182" s="49"/>
      <c r="I182" s="28"/>
      <c r="J182" s="26"/>
      <c r="K182" s="50" t="str">
        <f>'Перечень мероприятий ИП2028'!D45</f>
        <v>ЭL2629_072</v>
      </c>
      <c r="L182" s="49">
        <f>'Перечень мероприятий ИП2028'!E45</f>
        <v>5000</v>
      </c>
      <c r="M182" s="30" t="s">
        <v>29</v>
      </c>
      <c r="N182" s="38">
        <v>866.6</v>
      </c>
      <c r="O182" s="24" t="s">
        <v>30</v>
      </c>
      <c r="P182" s="24">
        <v>7</v>
      </c>
      <c r="Q182" s="35">
        <v>1</v>
      </c>
      <c r="R182" s="34">
        <f t="shared" si="52"/>
        <v>6066.2</v>
      </c>
      <c r="S182" s="62">
        <f>SUM(R182:R182)*1.072*1.042*1.04</f>
        <v>7047.1346283520006</v>
      </c>
      <c r="T182" s="62">
        <f>S182*1.22</f>
        <v>8597.5042465894403</v>
      </c>
      <c r="U182" s="62">
        <f t="shared" ref="U182" si="58">T182-L182</f>
        <v>3597.5042465894403</v>
      </c>
    </row>
    <row r="183" spans="1:21" x14ac:dyDescent="0.55000000000000004">
      <c r="A183" s="79"/>
    </row>
    <row r="184" spans="1:21" x14ac:dyDescent="0.55000000000000004">
      <c r="A184" s="79"/>
    </row>
  </sheetData>
  <mergeCells count="374">
    <mergeCell ref="T74:T77"/>
    <mergeCell ref="U74:U77"/>
    <mergeCell ref="B74:B77"/>
    <mergeCell ref="A74:A77"/>
    <mergeCell ref="A71:A73"/>
    <mergeCell ref="C74:C77"/>
    <mergeCell ref="J74:J77"/>
    <mergeCell ref="K74:K77"/>
    <mergeCell ref="L74:L77"/>
    <mergeCell ref="S74:S77"/>
    <mergeCell ref="K71:K73"/>
    <mergeCell ref="L71:L73"/>
    <mergeCell ref="S71:S73"/>
    <mergeCell ref="T71:T73"/>
    <mergeCell ref="U71:U73"/>
    <mergeCell ref="B71:B73"/>
    <mergeCell ref="T66:T70"/>
    <mergeCell ref="U66:U70"/>
    <mergeCell ref="B66:B70"/>
    <mergeCell ref="A53:A55"/>
    <mergeCell ref="A56:A60"/>
    <mergeCell ref="A61:A65"/>
    <mergeCell ref="A66:A70"/>
    <mergeCell ref="T61:T65"/>
    <mergeCell ref="U61:U65"/>
    <mergeCell ref="C66:C70"/>
    <mergeCell ref="D66:D69"/>
    <mergeCell ref="E66:E69"/>
    <mergeCell ref="F66:F69"/>
    <mergeCell ref="G66:G69"/>
    <mergeCell ref="H66:H69"/>
    <mergeCell ref="I66:I69"/>
    <mergeCell ref="J66:J69"/>
    <mergeCell ref="B61:B65"/>
    <mergeCell ref="C61:C65"/>
    <mergeCell ref="K61:K65"/>
    <mergeCell ref="L61:L65"/>
    <mergeCell ref="T53:T55"/>
    <mergeCell ref="U53:U55"/>
    <mergeCell ref="B53:B55"/>
    <mergeCell ref="U56:U60"/>
    <mergeCell ref="B56:B60"/>
    <mergeCell ref="U24:U28"/>
    <mergeCell ref="S29:S31"/>
    <mergeCell ref="T29:T31"/>
    <mergeCell ref="U29:U31"/>
    <mergeCell ref="L29:L31"/>
    <mergeCell ref="C29:C31"/>
    <mergeCell ref="K29:K31"/>
    <mergeCell ref="T24:T28"/>
    <mergeCell ref="L24:L28"/>
    <mergeCell ref="K24:K28"/>
    <mergeCell ref="C24:C28"/>
    <mergeCell ref="B24:B28"/>
    <mergeCell ref="T47:T49"/>
    <mergeCell ref="U47:U49"/>
    <mergeCell ref="T50:T52"/>
    <mergeCell ref="U50:U52"/>
    <mergeCell ref="T41:T43"/>
    <mergeCell ref="U41:U43"/>
    <mergeCell ref="T35:T37"/>
    <mergeCell ref="U35:U37"/>
    <mergeCell ref="U32:U34"/>
    <mergeCell ref="A50:A52"/>
    <mergeCell ref="B50:B52"/>
    <mergeCell ref="C50:C52"/>
    <mergeCell ref="K50:K52"/>
    <mergeCell ref="L50:L52"/>
    <mergeCell ref="S50:S52"/>
    <mergeCell ref="A47:A49"/>
    <mergeCell ref="B47:B49"/>
    <mergeCell ref="C47:C49"/>
    <mergeCell ref="K47:K49"/>
    <mergeCell ref="L47:L49"/>
    <mergeCell ref="S47:S49"/>
    <mergeCell ref="A44:A46"/>
    <mergeCell ref="B44:B46"/>
    <mergeCell ref="C44:C46"/>
    <mergeCell ref="K44:K46"/>
    <mergeCell ref="L44:L46"/>
    <mergeCell ref="S44:S46"/>
    <mergeCell ref="T44:T46"/>
    <mergeCell ref="U44:U46"/>
    <mergeCell ref="A41:A43"/>
    <mergeCell ref="B41:B43"/>
    <mergeCell ref="C41:C43"/>
    <mergeCell ref="K41:K43"/>
    <mergeCell ref="L41:L43"/>
    <mergeCell ref="S41:S43"/>
    <mergeCell ref="A38:A40"/>
    <mergeCell ref="B38:B40"/>
    <mergeCell ref="C38:C40"/>
    <mergeCell ref="K38:K40"/>
    <mergeCell ref="L38:L40"/>
    <mergeCell ref="S38:S40"/>
    <mergeCell ref="T38:T40"/>
    <mergeCell ref="U38:U40"/>
    <mergeCell ref="A35:A37"/>
    <mergeCell ref="B35:B37"/>
    <mergeCell ref="C35:C37"/>
    <mergeCell ref="K35:K37"/>
    <mergeCell ref="L35:L37"/>
    <mergeCell ref="S35:S37"/>
    <mergeCell ref="F17:F18"/>
    <mergeCell ref="K17:K18"/>
    <mergeCell ref="T19:T23"/>
    <mergeCell ref="A19:A23"/>
    <mergeCell ref="B19:B23"/>
    <mergeCell ref="C19:C23"/>
    <mergeCell ref="K19:K23"/>
    <mergeCell ref="B32:B34"/>
    <mergeCell ref="C32:C34"/>
    <mergeCell ref="K32:K34"/>
    <mergeCell ref="L32:L34"/>
    <mergeCell ref="S32:S34"/>
    <mergeCell ref="T32:T34"/>
    <mergeCell ref="A29:A31"/>
    <mergeCell ref="B29:B31"/>
    <mergeCell ref="L19:L23"/>
    <mergeCell ref="S19:S23"/>
    <mergeCell ref="R17:R18"/>
    <mergeCell ref="U17:U18"/>
    <mergeCell ref="G18:H18"/>
    <mergeCell ref="I18:J18"/>
    <mergeCell ref="L17:L18"/>
    <mergeCell ref="M17:M18"/>
    <mergeCell ref="N17:N18"/>
    <mergeCell ref="O17:O18"/>
    <mergeCell ref="P17:P18"/>
    <mergeCell ref="Q17:Q18"/>
    <mergeCell ref="U19:U23"/>
    <mergeCell ref="U85:U88"/>
    <mergeCell ref="S78:S81"/>
    <mergeCell ref="T78:T81"/>
    <mergeCell ref="U78:U81"/>
    <mergeCell ref="C82:C84"/>
    <mergeCell ref="L82:L84"/>
    <mergeCell ref="T82:T84"/>
    <mergeCell ref="U82:U84"/>
    <mergeCell ref="S24:S28"/>
    <mergeCell ref="K66:K70"/>
    <mergeCell ref="L66:L70"/>
    <mergeCell ref="S66:S70"/>
    <mergeCell ref="C71:C73"/>
    <mergeCell ref="S61:S65"/>
    <mergeCell ref="C53:C55"/>
    <mergeCell ref="K53:K55"/>
    <mergeCell ref="L53:L55"/>
    <mergeCell ref="S53:S55"/>
    <mergeCell ref="C56:C60"/>
    <mergeCell ref="K56:K60"/>
    <mergeCell ref="L56:L60"/>
    <mergeCell ref="S56:S60"/>
    <mergeCell ref="T56:T60"/>
    <mergeCell ref="G2:J2"/>
    <mergeCell ref="G3:J3"/>
    <mergeCell ref="I4:J4"/>
    <mergeCell ref="B6:C6"/>
    <mergeCell ref="B8:C9"/>
    <mergeCell ref="F8:L9"/>
    <mergeCell ref="B78:B81"/>
    <mergeCell ref="C78:C81"/>
    <mergeCell ref="J78:J81"/>
    <mergeCell ref="K78:K81"/>
    <mergeCell ref="L78:L81"/>
    <mergeCell ref="B10:C11"/>
    <mergeCell ref="F10:L11"/>
    <mergeCell ref="A14:T15"/>
    <mergeCell ref="A17:A18"/>
    <mergeCell ref="B17:B18"/>
    <mergeCell ref="A78:A81"/>
    <mergeCell ref="S17:S18"/>
    <mergeCell ref="T17:T18"/>
    <mergeCell ref="A24:A28"/>
    <mergeCell ref="A32:A34"/>
    <mergeCell ref="C17:C18"/>
    <mergeCell ref="D17:D18"/>
    <mergeCell ref="E17:E18"/>
    <mergeCell ref="B82:B84"/>
    <mergeCell ref="K82:K84"/>
    <mergeCell ref="S82:S84"/>
    <mergeCell ref="B85:B88"/>
    <mergeCell ref="C85:C88"/>
    <mergeCell ref="K85:K88"/>
    <mergeCell ref="L85:L88"/>
    <mergeCell ref="S85:S88"/>
    <mergeCell ref="T85:T88"/>
    <mergeCell ref="B89:B92"/>
    <mergeCell ref="C89:C92"/>
    <mergeCell ref="K89:K92"/>
    <mergeCell ref="L89:L92"/>
    <mergeCell ref="S89:S92"/>
    <mergeCell ref="T89:T92"/>
    <mergeCell ref="U89:U92"/>
    <mergeCell ref="B93:B96"/>
    <mergeCell ref="C93:C96"/>
    <mergeCell ref="K93:K96"/>
    <mergeCell ref="L93:L96"/>
    <mergeCell ref="S93:S96"/>
    <mergeCell ref="T93:T96"/>
    <mergeCell ref="U93:U96"/>
    <mergeCell ref="B97:B101"/>
    <mergeCell ref="C97:C101"/>
    <mergeCell ref="K97:K101"/>
    <mergeCell ref="L97:L101"/>
    <mergeCell ref="S97:S101"/>
    <mergeCell ref="T97:T101"/>
    <mergeCell ref="U97:U101"/>
    <mergeCell ref="B102:B106"/>
    <mergeCell ref="C102:C106"/>
    <mergeCell ref="K102:K106"/>
    <mergeCell ref="L102:L106"/>
    <mergeCell ref="S102:S106"/>
    <mergeCell ref="T102:T106"/>
    <mergeCell ref="U102:U106"/>
    <mergeCell ref="B107:B111"/>
    <mergeCell ref="C107:C111"/>
    <mergeCell ref="K107:K111"/>
    <mergeCell ref="L107:L111"/>
    <mergeCell ref="S107:S111"/>
    <mergeCell ref="T107:T111"/>
    <mergeCell ref="U107:U111"/>
    <mergeCell ref="B112:B114"/>
    <mergeCell ref="C112:C114"/>
    <mergeCell ref="K112:K114"/>
    <mergeCell ref="L112:L114"/>
    <mergeCell ref="S112:S114"/>
    <mergeCell ref="T112:T114"/>
    <mergeCell ref="U112:U114"/>
    <mergeCell ref="B115:B117"/>
    <mergeCell ref="C115:C117"/>
    <mergeCell ref="K115:K117"/>
    <mergeCell ref="L115:L117"/>
    <mergeCell ref="S115:S117"/>
    <mergeCell ref="T115:T117"/>
    <mergeCell ref="U115:U117"/>
    <mergeCell ref="B118:B122"/>
    <mergeCell ref="C118:C122"/>
    <mergeCell ref="K118:K122"/>
    <mergeCell ref="L118:L122"/>
    <mergeCell ref="S118:S122"/>
    <mergeCell ref="T118:T122"/>
    <mergeCell ref="U118:U122"/>
    <mergeCell ref="K123:K126"/>
    <mergeCell ref="L123:L126"/>
    <mergeCell ref="S123:S126"/>
    <mergeCell ref="T123:T126"/>
    <mergeCell ref="U123:U126"/>
    <mergeCell ref="B127:B129"/>
    <mergeCell ref="C127:C129"/>
    <mergeCell ref="K127:K129"/>
    <mergeCell ref="L127:L129"/>
    <mergeCell ref="S127:S129"/>
    <mergeCell ref="T127:T129"/>
    <mergeCell ref="U127:U129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J123:J126"/>
    <mergeCell ref="B130:B134"/>
    <mergeCell ref="C130:C134"/>
    <mergeCell ref="K130:K134"/>
    <mergeCell ref="L130:L134"/>
    <mergeCell ref="S130:S134"/>
    <mergeCell ref="T130:T134"/>
    <mergeCell ref="U130:U134"/>
    <mergeCell ref="B135:B138"/>
    <mergeCell ref="C135:C138"/>
    <mergeCell ref="J135:J138"/>
    <mergeCell ref="K135:K138"/>
    <mergeCell ref="L135:L138"/>
    <mergeCell ref="S135:S138"/>
    <mergeCell ref="T135:T138"/>
    <mergeCell ref="U135:U138"/>
    <mergeCell ref="B139:B142"/>
    <mergeCell ref="C139:C142"/>
    <mergeCell ref="K139:K142"/>
    <mergeCell ref="L139:L142"/>
    <mergeCell ref="S139:S142"/>
    <mergeCell ref="T139:T142"/>
    <mergeCell ref="U139:U142"/>
    <mergeCell ref="B143:B147"/>
    <mergeCell ref="C143:C147"/>
    <mergeCell ref="K143:K147"/>
    <mergeCell ref="L143:L147"/>
    <mergeCell ref="S143:S147"/>
    <mergeCell ref="T143:T147"/>
    <mergeCell ref="U143:U147"/>
    <mergeCell ref="B148:B152"/>
    <mergeCell ref="C148:C152"/>
    <mergeCell ref="K148:K152"/>
    <mergeCell ref="L148:L152"/>
    <mergeCell ref="S148:S152"/>
    <mergeCell ref="T148:T152"/>
    <mergeCell ref="U148:U152"/>
    <mergeCell ref="B154:B156"/>
    <mergeCell ref="C154:C156"/>
    <mergeCell ref="K154:K156"/>
    <mergeCell ref="L154:L156"/>
    <mergeCell ref="S154:S156"/>
    <mergeCell ref="T154:T156"/>
    <mergeCell ref="U154:U156"/>
    <mergeCell ref="B157:B159"/>
    <mergeCell ref="C157:C159"/>
    <mergeCell ref="K157:K159"/>
    <mergeCell ref="L157:L159"/>
    <mergeCell ref="S157:S159"/>
    <mergeCell ref="T157:T159"/>
    <mergeCell ref="U157:U159"/>
    <mergeCell ref="B160:B163"/>
    <mergeCell ref="C160:C163"/>
    <mergeCell ref="K160:K163"/>
    <mergeCell ref="L160:L163"/>
    <mergeCell ref="S160:S163"/>
    <mergeCell ref="T160:T163"/>
    <mergeCell ref="U160:U163"/>
    <mergeCell ref="B164:B167"/>
    <mergeCell ref="C164:C167"/>
    <mergeCell ref="K164:K167"/>
    <mergeCell ref="L164:L167"/>
    <mergeCell ref="S164:S167"/>
    <mergeCell ref="T164:T167"/>
    <mergeCell ref="U164:U167"/>
    <mergeCell ref="B169:B173"/>
    <mergeCell ref="C169:C173"/>
    <mergeCell ref="J169:J173"/>
    <mergeCell ref="K169:K173"/>
    <mergeCell ref="L169:L173"/>
    <mergeCell ref="S169:S173"/>
    <mergeCell ref="T169:T173"/>
    <mergeCell ref="U169:U173"/>
    <mergeCell ref="B174:B177"/>
    <mergeCell ref="C174:C177"/>
    <mergeCell ref="K174:K177"/>
    <mergeCell ref="L174:L177"/>
    <mergeCell ref="S174:S177"/>
    <mergeCell ref="T174:T177"/>
    <mergeCell ref="U174:U177"/>
    <mergeCell ref="B178:B181"/>
    <mergeCell ref="C178:C181"/>
    <mergeCell ref="K178:K181"/>
    <mergeCell ref="L178:L181"/>
    <mergeCell ref="S178:S181"/>
    <mergeCell ref="T178:T181"/>
    <mergeCell ref="U178:U181"/>
    <mergeCell ref="A82:A84"/>
    <mergeCell ref="A85:A88"/>
    <mergeCell ref="A89:A92"/>
    <mergeCell ref="A93:A96"/>
    <mergeCell ref="A97:A101"/>
    <mergeCell ref="A102:A106"/>
    <mergeCell ref="A107:A111"/>
    <mergeCell ref="A112:A114"/>
    <mergeCell ref="A154:A156"/>
    <mergeCell ref="A157:A159"/>
    <mergeCell ref="A160:A163"/>
    <mergeCell ref="A164:A167"/>
    <mergeCell ref="A169:A173"/>
    <mergeCell ref="A174:A177"/>
    <mergeCell ref="A178:A181"/>
    <mergeCell ref="A115:A117"/>
    <mergeCell ref="A118:A122"/>
    <mergeCell ref="A123:A126"/>
    <mergeCell ref="A127:A129"/>
    <mergeCell ref="A130:A134"/>
    <mergeCell ref="A135:A138"/>
    <mergeCell ref="A139:A142"/>
    <mergeCell ref="A143:A147"/>
    <mergeCell ref="A148:A15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2"/>
  <sheetViews>
    <sheetView topLeftCell="A20" workbookViewId="0">
      <selection activeCell="C29" sqref="C29"/>
    </sheetView>
  </sheetViews>
  <sheetFormatPr defaultRowHeight="15" x14ac:dyDescent="0.25"/>
  <cols>
    <col min="2" max="2" width="20.28515625" customWidth="1"/>
    <col min="3" max="3" width="71.28515625" customWidth="1"/>
    <col min="4" max="4" width="18.28515625" customWidth="1"/>
    <col min="5" max="5" width="18.140625" customWidth="1"/>
    <col min="6" max="6" width="14.42578125" customWidth="1"/>
  </cols>
  <sheetData>
    <row r="1" spans="1:6" ht="35.25" customHeight="1" x14ac:dyDescent="0.25">
      <c r="A1" s="59" t="s">
        <v>8</v>
      </c>
      <c r="B1" s="59" t="s">
        <v>9</v>
      </c>
      <c r="C1" s="59" t="s">
        <v>373</v>
      </c>
      <c r="D1" s="59" t="s">
        <v>71</v>
      </c>
      <c r="E1" s="59" t="s">
        <v>265</v>
      </c>
      <c r="F1" s="59" t="s">
        <v>115</v>
      </c>
    </row>
    <row r="2" spans="1:6" ht="19.5" customHeight="1" x14ac:dyDescent="0.25">
      <c r="A2" s="48">
        <v>1</v>
      </c>
      <c r="B2" s="48" t="s">
        <v>26</v>
      </c>
      <c r="C2" s="61" t="s">
        <v>83</v>
      </c>
      <c r="D2" s="48" t="s">
        <v>35</v>
      </c>
      <c r="E2" s="47">
        <v>29941</v>
      </c>
      <c r="F2" s="48">
        <v>3.45</v>
      </c>
    </row>
    <row r="3" spans="1:6" x14ac:dyDescent="0.25">
      <c r="A3" s="48">
        <v>2</v>
      </c>
      <c r="B3" s="48" t="s">
        <v>26</v>
      </c>
      <c r="C3" s="61" t="s">
        <v>375</v>
      </c>
      <c r="D3" s="48" t="s">
        <v>388</v>
      </c>
      <c r="E3" s="47">
        <v>10000</v>
      </c>
      <c r="F3" s="48">
        <v>2</v>
      </c>
    </row>
    <row r="4" spans="1:6" x14ac:dyDescent="0.25">
      <c r="A4" s="48">
        <v>3</v>
      </c>
      <c r="B4" s="48" t="s">
        <v>26</v>
      </c>
      <c r="C4" s="61" t="s">
        <v>376</v>
      </c>
      <c r="D4" s="48" t="s">
        <v>389</v>
      </c>
      <c r="E4" s="47">
        <v>7500</v>
      </c>
      <c r="F4" s="48">
        <v>2</v>
      </c>
    </row>
    <row r="5" spans="1:6" x14ac:dyDescent="0.25">
      <c r="A5" s="48">
        <v>4</v>
      </c>
      <c r="B5" s="48" t="s">
        <v>26</v>
      </c>
      <c r="C5" s="61" t="s">
        <v>377</v>
      </c>
      <c r="D5" s="48" t="s">
        <v>390</v>
      </c>
      <c r="E5" s="47">
        <v>12600</v>
      </c>
      <c r="F5" s="48">
        <v>0.7</v>
      </c>
    </row>
    <row r="6" spans="1:6" x14ac:dyDescent="0.25">
      <c r="A6" s="48">
        <v>5</v>
      </c>
      <c r="B6" s="48" t="s">
        <v>26</v>
      </c>
      <c r="C6" s="61" t="s">
        <v>378</v>
      </c>
      <c r="D6" s="48" t="s">
        <v>391</v>
      </c>
      <c r="E6" s="47">
        <v>12600</v>
      </c>
      <c r="F6" s="48">
        <v>0.7</v>
      </c>
    </row>
    <row r="7" spans="1:6" x14ac:dyDescent="0.25">
      <c r="A7" s="48">
        <v>6</v>
      </c>
      <c r="B7" s="48" t="s">
        <v>26</v>
      </c>
      <c r="C7" s="61" t="s">
        <v>379</v>
      </c>
      <c r="D7" s="48" t="s">
        <v>392</v>
      </c>
      <c r="E7" s="47">
        <v>17597.632000000001</v>
      </c>
      <c r="F7" s="48" t="s">
        <v>308</v>
      </c>
    </row>
    <row r="8" spans="1:6" x14ac:dyDescent="0.25">
      <c r="A8" s="48">
        <v>7</v>
      </c>
      <c r="B8" s="48" t="s">
        <v>26</v>
      </c>
      <c r="C8" s="61" t="s">
        <v>380</v>
      </c>
      <c r="D8" s="48" t="s">
        <v>393</v>
      </c>
      <c r="E8" s="47">
        <v>17597.632000000001</v>
      </c>
      <c r="F8" s="48" t="s">
        <v>309</v>
      </c>
    </row>
    <row r="9" spans="1:6" x14ac:dyDescent="0.25">
      <c r="A9" s="48">
        <v>8</v>
      </c>
      <c r="B9" s="48" t="s">
        <v>26</v>
      </c>
      <c r="C9" s="61" t="s">
        <v>381</v>
      </c>
      <c r="D9" s="48" t="s">
        <v>394</v>
      </c>
      <c r="E9" s="47">
        <v>17597.632000000001</v>
      </c>
      <c r="F9" s="48" t="s">
        <v>309</v>
      </c>
    </row>
    <row r="10" spans="1:6" ht="18.75" customHeight="1" x14ac:dyDescent="0.25">
      <c r="A10" s="48">
        <v>9</v>
      </c>
      <c r="B10" s="48" t="s">
        <v>26</v>
      </c>
      <c r="C10" s="61" t="s">
        <v>382</v>
      </c>
      <c r="D10" s="48" t="s">
        <v>395</v>
      </c>
      <c r="E10" s="47">
        <v>17597.632000000001</v>
      </c>
      <c r="F10" s="48" t="s">
        <v>309</v>
      </c>
    </row>
    <row r="11" spans="1:6" x14ac:dyDescent="0.25">
      <c r="A11" s="48">
        <v>10</v>
      </c>
      <c r="B11" s="48" t="s">
        <v>26</v>
      </c>
      <c r="C11" s="61" t="s">
        <v>383</v>
      </c>
      <c r="D11" s="48" t="s">
        <v>396</v>
      </c>
      <c r="E11" s="47">
        <v>17597.632000000001</v>
      </c>
      <c r="F11" s="48" t="s">
        <v>307</v>
      </c>
    </row>
    <row r="12" spans="1:6" x14ac:dyDescent="0.25">
      <c r="A12" s="48">
        <v>11</v>
      </c>
      <c r="B12" s="48" t="s">
        <v>26</v>
      </c>
      <c r="C12" s="61" t="s">
        <v>384</v>
      </c>
      <c r="D12" s="48" t="s">
        <v>397</v>
      </c>
      <c r="E12" s="47">
        <v>50445.200000000004</v>
      </c>
      <c r="F12" s="48"/>
    </row>
    <row r="13" spans="1:6" x14ac:dyDescent="0.25">
      <c r="A13" s="48">
        <v>12</v>
      </c>
      <c r="B13" s="48" t="s">
        <v>26</v>
      </c>
      <c r="C13" s="61" t="s">
        <v>385</v>
      </c>
      <c r="D13" s="48" t="s">
        <v>398</v>
      </c>
      <c r="E13" s="47">
        <v>18000</v>
      </c>
      <c r="F13" s="48">
        <v>2</v>
      </c>
    </row>
    <row r="14" spans="1:6" ht="14.25" customHeight="1" x14ac:dyDescent="0.25">
      <c r="A14" s="48">
        <v>13</v>
      </c>
      <c r="B14" s="48" t="s">
        <v>26</v>
      </c>
      <c r="C14" s="61" t="s">
        <v>386</v>
      </c>
      <c r="D14" s="48" t="s">
        <v>399</v>
      </c>
      <c r="E14" s="47">
        <v>50445.200000000004</v>
      </c>
      <c r="F14" s="48">
        <v>1</v>
      </c>
    </row>
    <row r="15" spans="1:6" ht="25.5" x14ac:dyDescent="0.25">
      <c r="A15" s="48">
        <v>14</v>
      </c>
      <c r="B15" s="48" t="s">
        <v>26</v>
      </c>
      <c r="C15" s="61" t="s">
        <v>387</v>
      </c>
      <c r="D15" s="48" t="s">
        <v>400</v>
      </c>
      <c r="E15" s="47">
        <v>15000</v>
      </c>
      <c r="F15" s="48">
        <v>1.5</v>
      </c>
    </row>
    <row r="16" spans="1:6" x14ac:dyDescent="0.25">
      <c r="A16" s="48">
        <v>15</v>
      </c>
      <c r="B16" s="48" t="s">
        <v>323</v>
      </c>
      <c r="C16" s="61" t="s">
        <v>322</v>
      </c>
      <c r="D16" s="81" t="s">
        <v>324</v>
      </c>
      <c r="E16" s="47">
        <v>20000</v>
      </c>
      <c r="F16" s="48">
        <v>1</v>
      </c>
    </row>
    <row r="17" spans="1:6" x14ac:dyDescent="0.25">
      <c r="A17" s="48">
        <v>16</v>
      </c>
      <c r="B17" s="48" t="s">
        <v>64</v>
      </c>
      <c r="C17" s="61" t="s">
        <v>401</v>
      </c>
      <c r="D17" s="48" t="s">
        <v>403</v>
      </c>
      <c r="E17" s="47">
        <v>11731.776388800001</v>
      </c>
      <c r="F17" s="48">
        <v>160</v>
      </c>
    </row>
    <row r="18" spans="1:6" x14ac:dyDescent="0.25">
      <c r="A18" s="48">
        <v>17</v>
      </c>
      <c r="B18" s="48" t="s">
        <v>64</v>
      </c>
      <c r="C18" s="61" t="s">
        <v>402</v>
      </c>
      <c r="D18" s="48" t="s">
        <v>404</v>
      </c>
      <c r="E18" s="47">
        <v>11731.776388800001</v>
      </c>
      <c r="F18" s="80">
        <v>250</v>
      </c>
    </row>
    <row r="19" spans="1:6" x14ac:dyDescent="0.25">
      <c r="A19" s="48">
        <v>18</v>
      </c>
      <c r="B19" s="48" t="s">
        <v>66</v>
      </c>
      <c r="C19" s="61" t="s">
        <v>405</v>
      </c>
      <c r="D19" s="48" t="s">
        <v>407</v>
      </c>
      <c r="E19" s="47">
        <v>11727.788800000002</v>
      </c>
      <c r="F19" s="48">
        <v>250</v>
      </c>
    </row>
    <row r="20" spans="1:6" x14ac:dyDescent="0.25">
      <c r="A20" s="48">
        <v>19</v>
      </c>
      <c r="B20" s="48" t="s">
        <v>66</v>
      </c>
      <c r="C20" s="61" t="s">
        <v>406</v>
      </c>
      <c r="D20" s="48" t="s">
        <v>408</v>
      </c>
      <c r="E20" s="47">
        <v>11727.788800000002</v>
      </c>
      <c r="F20" s="48">
        <v>400</v>
      </c>
    </row>
    <row r="21" spans="1:6" x14ac:dyDescent="0.25">
      <c r="A21" s="48">
        <v>20</v>
      </c>
      <c r="B21" s="48" t="s">
        <v>66</v>
      </c>
      <c r="C21" s="61" t="s">
        <v>330</v>
      </c>
      <c r="D21" s="48" t="s">
        <v>334</v>
      </c>
      <c r="E21" s="47">
        <v>31200</v>
      </c>
      <c r="F21" s="48">
        <v>3.75</v>
      </c>
    </row>
    <row r="22" spans="1:6" x14ac:dyDescent="0.25">
      <c r="A22" s="48">
        <v>21</v>
      </c>
      <c r="B22" s="48" t="s">
        <v>76</v>
      </c>
      <c r="C22" s="61" t="s">
        <v>409</v>
      </c>
      <c r="D22" s="48" t="s">
        <v>411</v>
      </c>
      <c r="E22" s="47">
        <v>3234.0289945600007</v>
      </c>
      <c r="F22" s="48">
        <v>0.34</v>
      </c>
    </row>
    <row r="23" spans="1:6" ht="15.75" customHeight="1" x14ac:dyDescent="0.25">
      <c r="A23" s="48">
        <v>22</v>
      </c>
      <c r="B23" s="48" t="s">
        <v>76</v>
      </c>
      <c r="C23" s="61" t="s">
        <v>410</v>
      </c>
      <c r="D23" s="48" t="s">
        <v>412</v>
      </c>
      <c r="E23" s="47">
        <v>3424.2659942400001</v>
      </c>
      <c r="F23" s="48">
        <v>0.36</v>
      </c>
    </row>
    <row r="24" spans="1:6" ht="18" customHeight="1" x14ac:dyDescent="0.25">
      <c r="A24" s="48">
        <v>23</v>
      </c>
      <c r="B24" s="81" t="s">
        <v>52</v>
      </c>
      <c r="C24" s="82" t="s">
        <v>413</v>
      </c>
      <c r="D24" s="48" t="s">
        <v>418</v>
      </c>
      <c r="E24" s="47">
        <v>11731.776388800003</v>
      </c>
      <c r="F24" s="48">
        <v>630</v>
      </c>
    </row>
    <row r="25" spans="1:6" x14ac:dyDescent="0.25">
      <c r="A25" s="48">
        <v>24</v>
      </c>
      <c r="B25" s="81" t="s">
        <v>52</v>
      </c>
      <c r="C25" s="82" t="s">
        <v>414</v>
      </c>
      <c r="D25" s="48" t="s">
        <v>419</v>
      </c>
      <c r="E25" s="47">
        <v>3000</v>
      </c>
      <c r="F25" s="48">
        <v>0.2</v>
      </c>
    </row>
    <row r="26" spans="1:6" ht="25.5" x14ac:dyDescent="0.25">
      <c r="A26" s="48">
        <v>25</v>
      </c>
      <c r="B26" s="81" t="s">
        <v>52</v>
      </c>
      <c r="C26" s="82" t="s">
        <v>415</v>
      </c>
      <c r="D26" s="48" t="s">
        <v>420</v>
      </c>
      <c r="E26" s="47">
        <v>3000</v>
      </c>
      <c r="F26" s="48">
        <v>0.18</v>
      </c>
    </row>
    <row r="27" spans="1:6" x14ac:dyDescent="0.25">
      <c r="A27" s="48">
        <v>26</v>
      </c>
      <c r="B27" s="81" t="s">
        <v>52</v>
      </c>
      <c r="C27" s="82" t="s">
        <v>416</v>
      </c>
      <c r="D27" s="48" t="s">
        <v>421</v>
      </c>
      <c r="E27" s="47">
        <v>11731.776388800003</v>
      </c>
      <c r="F27" s="48">
        <v>250</v>
      </c>
    </row>
    <row r="28" spans="1:6" ht="25.5" x14ac:dyDescent="0.25">
      <c r="A28" s="48">
        <v>27</v>
      </c>
      <c r="B28" s="81" t="s">
        <v>52</v>
      </c>
      <c r="C28" s="82" t="s">
        <v>417</v>
      </c>
      <c r="D28" s="48" t="s">
        <v>422</v>
      </c>
      <c r="E28" s="47">
        <v>3000</v>
      </c>
      <c r="F28" s="48">
        <v>0.15</v>
      </c>
    </row>
    <row r="29" spans="1:6" ht="17.25" customHeight="1" x14ac:dyDescent="0.25">
      <c r="A29" s="48">
        <v>28</v>
      </c>
      <c r="B29" s="81" t="s">
        <v>44</v>
      </c>
      <c r="C29" s="61" t="s">
        <v>455</v>
      </c>
      <c r="D29" s="81" t="s">
        <v>45</v>
      </c>
      <c r="E29" s="47">
        <v>15944</v>
      </c>
      <c r="F29" s="48">
        <v>2.65</v>
      </c>
    </row>
    <row r="30" spans="1:6" ht="18.75" customHeight="1" x14ac:dyDescent="0.25">
      <c r="A30" s="48">
        <v>29</v>
      </c>
      <c r="B30" s="81" t="s">
        <v>44</v>
      </c>
      <c r="C30" s="61" t="s">
        <v>423</v>
      </c>
      <c r="D30" s="48" t="s">
        <v>424</v>
      </c>
      <c r="E30" s="47">
        <v>11727.788800000002</v>
      </c>
      <c r="F30" s="48">
        <v>400</v>
      </c>
    </row>
    <row r="31" spans="1:6" ht="16.5" customHeight="1" x14ac:dyDescent="0.25">
      <c r="A31" s="48">
        <v>30</v>
      </c>
      <c r="B31" s="81" t="s">
        <v>44</v>
      </c>
      <c r="C31" s="61" t="s">
        <v>425</v>
      </c>
      <c r="D31" s="48" t="s">
        <v>427</v>
      </c>
      <c r="E31" s="47">
        <v>6760</v>
      </c>
      <c r="F31" s="48">
        <v>1.3</v>
      </c>
    </row>
    <row r="32" spans="1:6" x14ac:dyDescent="0.25">
      <c r="A32" s="48">
        <v>31</v>
      </c>
      <c r="B32" s="81" t="s">
        <v>44</v>
      </c>
      <c r="C32" s="61" t="s">
        <v>426</v>
      </c>
      <c r="D32" s="48" t="s">
        <v>428</v>
      </c>
      <c r="E32" s="47">
        <v>6760</v>
      </c>
      <c r="F32" s="48">
        <v>1.3</v>
      </c>
    </row>
    <row r="33" spans="1:6" x14ac:dyDescent="0.25">
      <c r="A33" s="48">
        <v>32</v>
      </c>
      <c r="B33" s="81" t="s">
        <v>63</v>
      </c>
      <c r="C33" s="61" t="s">
        <v>429</v>
      </c>
      <c r="D33" s="48" t="s">
        <v>431</v>
      </c>
      <c r="E33" s="47">
        <v>8212.2434721600002</v>
      </c>
      <c r="F33" s="48">
        <v>1.3</v>
      </c>
    </row>
    <row r="34" spans="1:6" x14ac:dyDescent="0.25">
      <c r="A34" s="48">
        <v>33</v>
      </c>
      <c r="B34" s="81" t="s">
        <v>63</v>
      </c>
      <c r="C34" s="61" t="s">
        <v>430</v>
      </c>
      <c r="D34" s="48" t="s">
        <v>432</v>
      </c>
      <c r="E34" s="47">
        <v>18951.3310896</v>
      </c>
      <c r="F34" s="48">
        <v>3</v>
      </c>
    </row>
    <row r="35" spans="1:6" ht="17.25" customHeight="1" x14ac:dyDescent="0.25">
      <c r="A35" s="48">
        <v>34</v>
      </c>
      <c r="B35" s="81" t="s">
        <v>56</v>
      </c>
      <c r="C35" s="61" t="s">
        <v>259</v>
      </c>
      <c r="D35" s="48" t="s">
        <v>238</v>
      </c>
      <c r="E35" s="47">
        <v>20000</v>
      </c>
      <c r="F35" s="48"/>
    </row>
    <row r="36" spans="1:6" ht="19.5" customHeight="1" x14ac:dyDescent="0.25">
      <c r="A36" s="48">
        <v>35</v>
      </c>
      <c r="B36" s="81" t="s">
        <v>56</v>
      </c>
      <c r="C36" s="61" t="s">
        <v>433</v>
      </c>
      <c r="D36" s="48" t="s">
        <v>434</v>
      </c>
      <c r="E36" s="47">
        <v>5200</v>
      </c>
      <c r="F36" s="48">
        <v>0.9</v>
      </c>
    </row>
    <row r="37" spans="1:6" x14ac:dyDescent="0.25">
      <c r="A37" s="48">
        <v>36</v>
      </c>
      <c r="B37" s="81" t="s">
        <v>56</v>
      </c>
      <c r="C37" s="61" t="s">
        <v>435</v>
      </c>
      <c r="D37" s="48" t="s">
        <v>436</v>
      </c>
      <c r="E37" s="47">
        <v>19240</v>
      </c>
      <c r="F37" s="48">
        <v>3.7</v>
      </c>
    </row>
    <row r="38" spans="1:6" x14ac:dyDescent="0.25">
      <c r="A38" s="48">
        <v>37</v>
      </c>
      <c r="B38" s="81" t="s">
        <v>56</v>
      </c>
      <c r="C38" s="61" t="s">
        <v>437</v>
      </c>
      <c r="D38" s="81" t="s">
        <v>440</v>
      </c>
      <c r="E38" s="47">
        <v>11731</v>
      </c>
      <c r="F38" s="48">
        <v>250</v>
      </c>
    </row>
    <row r="39" spans="1:6" x14ac:dyDescent="0.25">
      <c r="A39" s="48">
        <v>38</v>
      </c>
      <c r="B39" s="81" t="s">
        <v>56</v>
      </c>
      <c r="C39" s="61" t="s">
        <v>438</v>
      </c>
      <c r="D39" s="81" t="s">
        <v>441</v>
      </c>
      <c r="E39" s="47">
        <v>3352</v>
      </c>
      <c r="F39" s="48">
        <v>0.35</v>
      </c>
    </row>
    <row r="40" spans="1:6" x14ac:dyDescent="0.25">
      <c r="A40" s="48">
        <v>39</v>
      </c>
      <c r="B40" s="81" t="s">
        <v>56</v>
      </c>
      <c r="C40" s="61" t="s">
        <v>439</v>
      </c>
      <c r="D40" s="81" t="s">
        <v>442</v>
      </c>
      <c r="E40" s="47">
        <v>5000</v>
      </c>
      <c r="F40" s="48">
        <v>1</v>
      </c>
    </row>
    <row r="41" spans="1:6" x14ac:dyDescent="0.25">
      <c r="A41" s="48">
        <v>40</v>
      </c>
      <c r="B41" s="81" t="s">
        <v>60</v>
      </c>
      <c r="C41" s="61" t="s">
        <v>443</v>
      </c>
      <c r="D41" s="48" t="s">
        <v>444</v>
      </c>
      <c r="E41" s="47">
        <v>17597.632000000001</v>
      </c>
      <c r="F41" s="48" t="s">
        <v>308</v>
      </c>
    </row>
    <row r="42" spans="1:6" x14ac:dyDescent="0.25">
      <c r="A42" s="48">
        <v>41</v>
      </c>
      <c r="B42" s="81" t="s">
        <v>61</v>
      </c>
      <c r="C42" s="61" t="s">
        <v>240</v>
      </c>
      <c r="D42" s="48" t="s">
        <v>248</v>
      </c>
      <c r="E42" s="47">
        <v>4000</v>
      </c>
      <c r="F42" s="48">
        <v>2.4300000000000002</v>
      </c>
    </row>
    <row r="43" spans="1:6" x14ac:dyDescent="0.25">
      <c r="A43" s="48">
        <v>42</v>
      </c>
      <c r="B43" s="81" t="s">
        <v>61</v>
      </c>
      <c r="C43" s="61" t="s">
        <v>445</v>
      </c>
      <c r="D43" s="81" t="s">
        <v>447</v>
      </c>
      <c r="E43" s="47">
        <v>11731</v>
      </c>
      <c r="F43" s="48">
        <v>1</v>
      </c>
    </row>
    <row r="44" spans="1:6" ht="19.5" customHeight="1" x14ac:dyDescent="0.25">
      <c r="A44" s="48">
        <v>43</v>
      </c>
      <c r="B44" s="81" t="s">
        <v>61</v>
      </c>
      <c r="C44" s="61" t="s">
        <v>446</v>
      </c>
      <c r="D44" s="81" t="s">
        <v>448</v>
      </c>
      <c r="E44" s="47">
        <v>4992</v>
      </c>
      <c r="F44" s="48">
        <v>0.8</v>
      </c>
    </row>
    <row r="45" spans="1:6" ht="18.75" customHeight="1" x14ac:dyDescent="0.25">
      <c r="A45" s="48">
        <v>44</v>
      </c>
      <c r="B45" s="81" t="s">
        <v>75</v>
      </c>
      <c r="C45" s="61" t="s">
        <v>99</v>
      </c>
      <c r="D45" s="81" t="s">
        <v>69</v>
      </c>
      <c r="E45" s="70">
        <v>8112</v>
      </c>
      <c r="F45" s="48">
        <v>1.5</v>
      </c>
    </row>
    <row r="46" spans="1:6" x14ac:dyDescent="0.25">
      <c r="A46" s="48">
        <v>45</v>
      </c>
      <c r="B46" s="81" t="s">
        <v>128</v>
      </c>
      <c r="C46" s="61" t="s">
        <v>241</v>
      </c>
      <c r="D46" s="83" t="s">
        <v>260</v>
      </c>
      <c r="E46" s="85">
        <v>13520</v>
      </c>
      <c r="F46" s="81">
        <v>1.64</v>
      </c>
    </row>
    <row r="47" spans="1:6" x14ac:dyDescent="0.25">
      <c r="A47" s="48">
        <v>46</v>
      </c>
      <c r="B47" s="81" t="s">
        <v>67</v>
      </c>
      <c r="C47" s="61" t="s">
        <v>214</v>
      </c>
      <c r="D47" s="81" t="s">
        <v>108</v>
      </c>
      <c r="E47" s="85">
        <v>30000</v>
      </c>
      <c r="F47" s="81">
        <v>3.89</v>
      </c>
    </row>
    <row r="48" spans="1:6" ht="18.75" customHeight="1" x14ac:dyDescent="0.25">
      <c r="A48" s="48">
        <v>47</v>
      </c>
      <c r="B48" s="48" t="s">
        <v>82</v>
      </c>
      <c r="C48" s="84" t="s">
        <v>276</v>
      </c>
      <c r="D48" s="81" t="s">
        <v>62</v>
      </c>
      <c r="E48" s="85">
        <v>22000</v>
      </c>
      <c r="F48" s="81">
        <v>1.5</v>
      </c>
    </row>
    <row r="49" spans="1:6" ht="25.5" x14ac:dyDescent="0.25">
      <c r="A49" s="48">
        <v>48</v>
      </c>
      <c r="B49" s="48" t="s">
        <v>82</v>
      </c>
      <c r="C49" s="61" t="s">
        <v>84</v>
      </c>
      <c r="D49" s="81" t="s">
        <v>367</v>
      </c>
      <c r="E49" s="85">
        <v>5200</v>
      </c>
      <c r="F49" s="81"/>
    </row>
    <row r="50" spans="1:6" x14ac:dyDescent="0.25">
      <c r="A50" s="58"/>
      <c r="B50" s="58"/>
      <c r="C50" s="58"/>
      <c r="D50" s="58"/>
      <c r="E50" s="58"/>
    </row>
    <row r="51" spans="1:6" x14ac:dyDescent="0.25">
      <c r="A51" s="58"/>
      <c r="B51" s="58"/>
      <c r="C51" s="58"/>
      <c r="D51" s="58"/>
      <c r="E51" s="58"/>
    </row>
    <row r="52" spans="1:6" x14ac:dyDescent="0.25">
      <c r="A52" s="58"/>
      <c r="B52" s="58"/>
      <c r="C52" s="58"/>
      <c r="D52" s="58"/>
      <c r="E52" s="58"/>
    </row>
    <row r="53" spans="1:6" x14ac:dyDescent="0.25">
      <c r="A53" s="58"/>
      <c r="B53" s="58"/>
      <c r="C53" s="58"/>
      <c r="D53" s="58"/>
      <c r="E53" s="58"/>
    </row>
    <row r="54" spans="1:6" x14ac:dyDescent="0.25">
      <c r="A54" s="58"/>
      <c r="B54" s="58"/>
      <c r="C54" s="58"/>
      <c r="D54" s="58"/>
      <c r="E54" s="58"/>
    </row>
    <row r="55" spans="1:6" x14ac:dyDescent="0.25">
      <c r="A55" s="58"/>
      <c r="B55" s="58"/>
      <c r="C55" s="58"/>
      <c r="D55" s="58"/>
      <c r="E55" s="58"/>
    </row>
    <row r="56" spans="1:6" x14ac:dyDescent="0.25">
      <c r="A56" s="58"/>
      <c r="B56" s="58"/>
      <c r="C56" s="58"/>
      <c r="D56" s="58"/>
      <c r="E56" s="58"/>
    </row>
    <row r="57" spans="1:6" x14ac:dyDescent="0.25">
      <c r="A57" s="58"/>
      <c r="B57" s="58"/>
      <c r="C57" s="58"/>
      <c r="D57" s="58"/>
      <c r="E57" s="58"/>
    </row>
    <row r="58" spans="1:6" x14ac:dyDescent="0.25">
      <c r="A58" s="58"/>
      <c r="B58" s="58"/>
      <c r="C58" s="58"/>
      <c r="D58" s="58"/>
      <c r="E58" s="58"/>
    </row>
    <row r="59" spans="1:6" x14ac:dyDescent="0.25">
      <c r="A59" s="58"/>
      <c r="B59" s="58"/>
      <c r="C59" s="58"/>
      <c r="D59" s="58"/>
      <c r="E59" s="58"/>
    </row>
    <row r="60" spans="1:6" x14ac:dyDescent="0.25">
      <c r="A60" s="58"/>
      <c r="B60" s="58"/>
      <c r="C60" s="58"/>
      <c r="D60" s="58"/>
      <c r="E60" s="58"/>
    </row>
    <row r="61" spans="1:6" x14ac:dyDescent="0.25">
      <c r="A61" s="58"/>
      <c r="B61" s="58"/>
      <c r="C61" s="58"/>
      <c r="D61" s="58"/>
      <c r="E61" s="58"/>
    </row>
    <row r="62" spans="1:6" x14ac:dyDescent="0.25">
      <c r="A62" s="58"/>
      <c r="B62" s="58"/>
      <c r="C62" s="58"/>
      <c r="D62" s="58"/>
      <c r="E62" s="58"/>
    </row>
    <row r="63" spans="1:6" x14ac:dyDescent="0.25">
      <c r="A63" s="58"/>
      <c r="B63" s="58"/>
      <c r="C63" s="58"/>
      <c r="D63" s="58"/>
      <c r="E63" s="58"/>
    </row>
    <row r="64" spans="1:6" x14ac:dyDescent="0.25">
      <c r="A64" s="58"/>
      <c r="B64" s="58"/>
      <c r="C64" s="58"/>
      <c r="D64" s="58"/>
      <c r="E64" s="58"/>
    </row>
    <row r="65" spans="1:5" x14ac:dyDescent="0.25">
      <c r="A65" s="58"/>
      <c r="B65" s="58"/>
      <c r="C65" s="58"/>
      <c r="D65" s="58"/>
      <c r="E65" s="58"/>
    </row>
    <row r="66" spans="1:5" x14ac:dyDescent="0.25">
      <c r="A66" s="58"/>
      <c r="B66" s="58"/>
      <c r="C66" s="58"/>
      <c r="D66" s="58"/>
      <c r="E66" s="58"/>
    </row>
    <row r="67" spans="1:5" x14ac:dyDescent="0.25">
      <c r="A67" s="58"/>
      <c r="B67" s="58"/>
      <c r="C67" s="58"/>
      <c r="D67" s="58"/>
      <c r="E67" s="58"/>
    </row>
    <row r="68" spans="1:5" x14ac:dyDescent="0.25">
      <c r="A68" s="58"/>
      <c r="B68" s="58"/>
      <c r="C68" s="58"/>
      <c r="D68" s="58"/>
      <c r="E68" s="58"/>
    </row>
    <row r="69" spans="1:5" x14ac:dyDescent="0.25">
      <c r="A69" s="58"/>
      <c r="B69" s="58"/>
      <c r="C69" s="58"/>
      <c r="D69" s="58"/>
      <c r="E69" s="58"/>
    </row>
    <row r="70" spans="1:5" x14ac:dyDescent="0.25">
      <c r="A70" s="58"/>
      <c r="B70" s="58"/>
      <c r="C70" s="58"/>
      <c r="D70" s="58"/>
      <c r="E70" s="58"/>
    </row>
    <row r="71" spans="1:5" x14ac:dyDescent="0.25">
      <c r="A71" s="58"/>
      <c r="B71" s="58"/>
      <c r="C71" s="58"/>
      <c r="D71" s="58"/>
      <c r="E71" s="58"/>
    </row>
    <row r="72" spans="1:5" x14ac:dyDescent="0.25">
      <c r="A72" s="58"/>
      <c r="B72" s="58"/>
      <c r="C72" s="58"/>
      <c r="D72" s="58"/>
      <c r="E72" s="58"/>
    </row>
    <row r="73" spans="1:5" x14ac:dyDescent="0.25">
      <c r="A73" s="58"/>
      <c r="B73" s="58"/>
      <c r="C73" s="58"/>
      <c r="D73" s="58"/>
      <c r="E73" s="58"/>
    </row>
    <row r="74" spans="1:5" x14ac:dyDescent="0.25">
      <c r="A74" s="58"/>
      <c r="B74" s="58"/>
      <c r="C74" s="58"/>
      <c r="D74" s="58"/>
      <c r="E74" s="58"/>
    </row>
    <row r="75" spans="1:5" x14ac:dyDescent="0.25">
      <c r="A75" s="58"/>
      <c r="B75" s="58"/>
      <c r="C75" s="58"/>
      <c r="D75" s="58"/>
      <c r="E75" s="58"/>
    </row>
    <row r="76" spans="1:5" x14ac:dyDescent="0.25">
      <c r="A76" s="58"/>
      <c r="B76" s="58"/>
      <c r="C76" s="58"/>
      <c r="D76" s="58"/>
      <c r="E76" s="58"/>
    </row>
    <row r="77" spans="1:5" x14ac:dyDescent="0.25">
      <c r="A77" s="58"/>
      <c r="B77" s="58"/>
      <c r="C77" s="58"/>
      <c r="D77" s="58"/>
      <c r="E77" s="58"/>
    </row>
    <row r="78" spans="1:5" x14ac:dyDescent="0.25">
      <c r="A78" s="58"/>
      <c r="B78" s="58"/>
      <c r="C78" s="58"/>
      <c r="D78" s="58"/>
      <c r="E78" s="58"/>
    </row>
    <row r="79" spans="1:5" x14ac:dyDescent="0.25">
      <c r="A79" s="58"/>
      <c r="B79" s="58"/>
      <c r="C79" s="58"/>
      <c r="D79" s="58"/>
      <c r="E79" s="58"/>
    </row>
    <row r="80" spans="1:5" x14ac:dyDescent="0.25">
      <c r="A80" s="58"/>
      <c r="B80" s="58"/>
      <c r="C80" s="58"/>
      <c r="D80" s="58"/>
      <c r="E80" s="58"/>
    </row>
    <row r="81" spans="1:5" x14ac:dyDescent="0.25">
      <c r="A81" s="58"/>
      <c r="B81" s="58"/>
      <c r="C81" s="58"/>
      <c r="D81" s="58"/>
      <c r="E81" s="58"/>
    </row>
    <row r="82" spans="1:5" x14ac:dyDescent="0.25">
      <c r="A82" s="58"/>
      <c r="B82" s="58"/>
      <c r="C82" s="58"/>
      <c r="D82" s="58"/>
      <c r="E82" s="58"/>
    </row>
    <row r="83" spans="1:5" x14ac:dyDescent="0.25">
      <c r="A83" s="58"/>
      <c r="B83" s="58"/>
      <c r="C83" s="58"/>
      <c r="D83" s="58"/>
      <c r="E83" s="58"/>
    </row>
    <row r="84" spans="1:5" x14ac:dyDescent="0.25">
      <c r="A84" s="58"/>
      <c r="B84" s="58"/>
      <c r="C84" s="58"/>
      <c r="D84" s="58"/>
      <c r="E84" s="58"/>
    </row>
    <row r="85" spans="1:5" x14ac:dyDescent="0.25">
      <c r="A85" s="58"/>
      <c r="B85" s="58"/>
      <c r="C85" s="58"/>
      <c r="D85" s="58"/>
      <c r="E85" s="58"/>
    </row>
    <row r="86" spans="1:5" x14ac:dyDescent="0.25">
      <c r="A86" s="58"/>
      <c r="B86" s="58"/>
      <c r="C86" s="58"/>
      <c r="D86" s="58"/>
      <c r="E86" s="58"/>
    </row>
    <row r="87" spans="1:5" x14ac:dyDescent="0.25">
      <c r="A87" s="58"/>
      <c r="B87" s="58"/>
      <c r="C87" s="58"/>
      <c r="D87" s="58"/>
      <c r="E87" s="58"/>
    </row>
    <row r="88" spans="1:5" x14ac:dyDescent="0.25">
      <c r="A88" s="58"/>
      <c r="B88" s="58"/>
      <c r="C88" s="58"/>
      <c r="D88" s="58"/>
      <c r="E88" s="58"/>
    </row>
    <row r="89" spans="1:5" x14ac:dyDescent="0.25">
      <c r="A89" s="58"/>
      <c r="B89" s="58"/>
      <c r="C89" s="58"/>
      <c r="D89" s="58"/>
      <c r="E89" s="58"/>
    </row>
    <row r="90" spans="1:5" x14ac:dyDescent="0.25">
      <c r="A90" s="58"/>
      <c r="B90" s="58"/>
      <c r="C90" s="58"/>
      <c r="D90" s="58"/>
      <c r="E90" s="58"/>
    </row>
    <row r="91" spans="1:5" x14ac:dyDescent="0.25">
      <c r="A91" s="58"/>
      <c r="B91" s="58"/>
      <c r="C91" s="58"/>
      <c r="D91" s="58"/>
      <c r="E91" s="58"/>
    </row>
    <row r="92" spans="1:5" x14ac:dyDescent="0.25">
      <c r="A92" s="58"/>
      <c r="B92" s="58"/>
      <c r="C92" s="58"/>
      <c r="D92" s="58"/>
      <c r="E92" s="58"/>
    </row>
    <row r="93" spans="1:5" x14ac:dyDescent="0.25">
      <c r="A93" s="58"/>
      <c r="B93" s="58"/>
      <c r="C93" s="58"/>
      <c r="D93" s="58"/>
      <c r="E93" s="58"/>
    </row>
    <row r="94" spans="1:5" x14ac:dyDescent="0.25">
      <c r="A94" s="58"/>
      <c r="B94" s="58"/>
      <c r="C94" s="58"/>
      <c r="D94" s="58"/>
      <c r="E94" s="58"/>
    </row>
    <row r="95" spans="1:5" x14ac:dyDescent="0.25">
      <c r="A95" s="58"/>
      <c r="B95" s="58"/>
      <c r="C95" s="58"/>
      <c r="D95" s="58"/>
      <c r="E95" s="58"/>
    </row>
    <row r="96" spans="1:5" x14ac:dyDescent="0.25">
      <c r="A96" s="58"/>
      <c r="B96" s="58"/>
      <c r="C96" s="58"/>
      <c r="D96" s="58"/>
      <c r="E96" s="58"/>
    </row>
    <row r="97" spans="1:5" x14ac:dyDescent="0.25">
      <c r="A97" s="58"/>
      <c r="B97" s="58"/>
      <c r="C97" s="58"/>
      <c r="D97" s="58"/>
      <c r="E97" s="58"/>
    </row>
    <row r="98" spans="1:5" x14ac:dyDescent="0.25">
      <c r="A98" s="58"/>
      <c r="B98" s="58"/>
      <c r="C98" s="58"/>
      <c r="D98" s="58"/>
      <c r="E98" s="58"/>
    </row>
    <row r="99" spans="1:5" x14ac:dyDescent="0.25">
      <c r="A99" s="58"/>
      <c r="B99" s="58"/>
      <c r="C99" s="58"/>
      <c r="D99" s="58"/>
      <c r="E99" s="58"/>
    </row>
    <row r="100" spans="1:5" x14ac:dyDescent="0.25">
      <c r="A100" s="58"/>
      <c r="B100" s="58"/>
      <c r="C100" s="58"/>
      <c r="D100" s="58"/>
      <c r="E100" s="58"/>
    </row>
    <row r="101" spans="1:5" x14ac:dyDescent="0.25">
      <c r="A101" s="58"/>
      <c r="B101" s="58"/>
      <c r="C101" s="58"/>
      <c r="D101" s="58"/>
      <c r="E101" s="58"/>
    </row>
    <row r="102" spans="1:5" x14ac:dyDescent="0.25">
      <c r="A102" s="58"/>
      <c r="B102" s="58"/>
      <c r="C102" s="58"/>
      <c r="D102" s="58"/>
      <c r="E102" s="58"/>
    </row>
    <row r="103" spans="1:5" x14ac:dyDescent="0.25">
      <c r="A103" s="58"/>
      <c r="B103" s="58"/>
      <c r="C103" s="58"/>
      <c r="D103" s="58"/>
      <c r="E103" s="58"/>
    </row>
    <row r="104" spans="1:5" x14ac:dyDescent="0.25">
      <c r="A104" s="58"/>
      <c r="B104" s="58"/>
      <c r="C104" s="58"/>
      <c r="D104" s="58"/>
      <c r="E104" s="58"/>
    </row>
    <row r="105" spans="1:5" x14ac:dyDescent="0.25">
      <c r="A105" s="58"/>
      <c r="B105" s="58"/>
      <c r="C105" s="58"/>
      <c r="D105" s="58"/>
      <c r="E105" s="58"/>
    </row>
    <row r="106" spans="1:5" x14ac:dyDescent="0.25">
      <c r="A106" s="58"/>
      <c r="B106" s="58"/>
      <c r="C106" s="58"/>
      <c r="D106" s="58"/>
      <c r="E106" s="58"/>
    </row>
    <row r="107" spans="1:5" x14ac:dyDescent="0.25">
      <c r="A107" s="58"/>
      <c r="B107" s="58"/>
      <c r="C107" s="58"/>
      <c r="D107" s="58"/>
      <c r="E107" s="58"/>
    </row>
    <row r="108" spans="1:5" x14ac:dyDescent="0.25">
      <c r="A108" s="58"/>
      <c r="B108" s="58"/>
      <c r="C108" s="58"/>
      <c r="D108" s="58"/>
      <c r="E108" s="58"/>
    </row>
    <row r="109" spans="1:5" x14ac:dyDescent="0.25">
      <c r="A109" s="58"/>
      <c r="B109" s="58"/>
      <c r="C109" s="58"/>
      <c r="D109" s="58"/>
      <c r="E109" s="58"/>
    </row>
    <row r="110" spans="1:5" x14ac:dyDescent="0.25">
      <c r="A110" s="58"/>
      <c r="B110" s="58"/>
      <c r="C110" s="58"/>
      <c r="D110" s="58"/>
      <c r="E110" s="58"/>
    </row>
    <row r="111" spans="1:5" x14ac:dyDescent="0.25">
      <c r="A111" s="58"/>
      <c r="B111" s="58"/>
      <c r="C111" s="58"/>
      <c r="D111" s="58"/>
      <c r="E111" s="58"/>
    </row>
    <row r="112" spans="1:5" x14ac:dyDescent="0.25">
      <c r="A112" s="58"/>
      <c r="B112" s="58"/>
      <c r="C112" s="58"/>
      <c r="D112" s="58"/>
      <c r="E112" s="58"/>
    </row>
    <row r="113" spans="1:5" x14ac:dyDescent="0.25">
      <c r="A113" s="58"/>
      <c r="B113" s="58"/>
      <c r="C113" s="58"/>
      <c r="D113" s="58"/>
      <c r="E113" s="58"/>
    </row>
    <row r="114" spans="1:5" x14ac:dyDescent="0.25">
      <c r="A114" s="58"/>
      <c r="B114" s="58"/>
      <c r="C114" s="58"/>
      <c r="D114" s="58"/>
      <c r="E114" s="58"/>
    </row>
    <row r="115" spans="1:5" x14ac:dyDescent="0.25">
      <c r="A115" s="58"/>
      <c r="B115" s="58"/>
      <c r="C115" s="58"/>
      <c r="D115" s="58"/>
      <c r="E115" s="58"/>
    </row>
    <row r="116" spans="1:5" x14ac:dyDescent="0.25">
      <c r="A116" s="58"/>
      <c r="B116" s="58"/>
      <c r="C116" s="58"/>
      <c r="D116" s="58"/>
      <c r="E116" s="58"/>
    </row>
    <row r="117" spans="1:5" x14ac:dyDescent="0.25">
      <c r="A117" s="58"/>
      <c r="B117" s="58"/>
      <c r="C117" s="58"/>
      <c r="D117" s="58"/>
      <c r="E117" s="58"/>
    </row>
    <row r="118" spans="1:5" x14ac:dyDescent="0.25">
      <c r="A118" s="58"/>
      <c r="B118" s="58"/>
      <c r="C118" s="58"/>
      <c r="D118" s="58"/>
      <c r="E118" s="58"/>
    </row>
    <row r="119" spans="1:5" x14ac:dyDescent="0.25">
      <c r="A119" s="58"/>
      <c r="B119" s="58"/>
      <c r="C119" s="58"/>
      <c r="D119" s="58"/>
      <c r="E119" s="58"/>
    </row>
    <row r="120" spans="1:5" x14ac:dyDescent="0.25">
      <c r="A120" s="58"/>
      <c r="B120" s="58"/>
      <c r="C120" s="58"/>
      <c r="D120" s="58"/>
      <c r="E120" s="58"/>
    </row>
    <row r="121" spans="1:5" x14ac:dyDescent="0.25">
      <c r="A121" s="58"/>
      <c r="B121" s="58"/>
      <c r="C121" s="58"/>
      <c r="D121" s="58"/>
      <c r="E121" s="58"/>
    </row>
    <row r="122" spans="1:5" x14ac:dyDescent="0.25">
      <c r="A122" s="58"/>
      <c r="B122" s="58"/>
      <c r="C122" s="58"/>
      <c r="D122" s="58"/>
      <c r="E122" s="58"/>
    </row>
    <row r="123" spans="1:5" x14ac:dyDescent="0.25">
      <c r="A123" s="58"/>
      <c r="B123" s="58"/>
      <c r="C123" s="58"/>
      <c r="D123" s="58"/>
      <c r="E123" s="58"/>
    </row>
    <row r="124" spans="1:5" x14ac:dyDescent="0.25">
      <c r="A124" s="58"/>
      <c r="B124" s="58"/>
      <c r="C124" s="58"/>
      <c r="D124" s="58"/>
      <c r="E124" s="58"/>
    </row>
    <row r="125" spans="1:5" x14ac:dyDescent="0.25">
      <c r="A125" s="58"/>
      <c r="B125" s="58"/>
      <c r="C125" s="58"/>
      <c r="D125" s="58"/>
      <c r="E125" s="58"/>
    </row>
    <row r="126" spans="1:5" x14ac:dyDescent="0.25">
      <c r="A126" s="58"/>
      <c r="B126" s="58"/>
      <c r="C126" s="58"/>
      <c r="D126" s="58"/>
      <c r="E126" s="58"/>
    </row>
    <row r="127" spans="1:5" x14ac:dyDescent="0.25">
      <c r="A127" s="58"/>
      <c r="B127" s="58"/>
      <c r="C127" s="58"/>
      <c r="D127" s="58"/>
      <c r="E127" s="58"/>
    </row>
    <row r="128" spans="1:5" x14ac:dyDescent="0.25">
      <c r="A128" s="58"/>
      <c r="B128" s="58"/>
      <c r="C128" s="58"/>
      <c r="D128" s="58"/>
      <c r="E128" s="58"/>
    </row>
    <row r="129" spans="1:5" x14ac:dyDescent="0.25">
      <c r="A129" s="58"/>
      <c r="B129" s="58"/>
      <c r="C129" s="58"/>
      <c r="D129" s="58"/>
      <c r="E129" s="58"/>
    </row>
    <row r="130" spans="1:5" x14ac:dyDescent="0.25">
      <c r="A130" s="58"/>
      <c r="B130" s="58"/>
      <c r="C130" s="58"/>
      <c r="D130" s="58"/>
      <c r="E130" s="58"/>
    </row>
    <row r="131" spans="1:5" x14ac:dyDescent="0.25">
      <c r="A131" s="58"/>
      <c r="B131" s="58"/>
      <c r="C131" s="58"/>
      <c r="D131" s="58"/>
      <c r="E131" s="58"/>
    </row>
    <row r="132" spans="1:5" x14ac:dyDescent="0.25">
      <c r="A132" s="58"/>
      <c r="B132" s="58"/>
      <c r="C132" s="58"/>
      <c r="D132" s="58"/>
      <c r="E132" s="58"/>
    </row>
    <row r="133" spans="1:5" x14ac:dyDescent="0.25">
      <c r="A133" s="58"/>
      <c r="B133" s="58"/>
      <c r="C133" s="58"/>
      <c r="D133" s="58"/>
      <c r="E133" s="58"/>
    </row>
    <row r="134" spans="1:5" x14ac:dyDescent="0.25">
      <c r="A134" s="58"/>
      <c r="B134" s="58"/>
      <c r="C134" s="58"/>
      <c r="D134" s="58"/>
      <c r="E134" s="58"/>
    </row>
    <row r="135" spans="1:5" x14ac:dyDescent="0.25">
      <c r="A135" s="58"/>
      <c r="B135" s="58"/>
      <c r="C135" s="58"/>
      <c r="D135" s="58"/>
      <c r="E135" s="58"/>
    </row>
    <row r="136" spans="1:5" x14ac:dyDescent="0.25">
      <c r="A136" s="58"/>
      <c r="B136" s="58"/>
      <c r="C136" s="58"/>
      <c r="D136" s="58"/>
      <c r="E136" s="58"/>
    </row>
    <row r="137" spans="1:5" x14ac:dyDescent="0.25">
      <c r="A137" s="58"/>
      <c r="B137" s="58"/>
      <c r="C137" s="58"/>
      <c r="D137" s="58"/>
      <c r="E137" s="58"/>
    </row>
    <row r="138" spans="1:5" x14ac:dyDescent="0.25">
      <c r="A138" s="58"/>
      <c r="B138" s="58"/>
      <c r="C138" s="58"/>
      <c r="D138" s="58"/>
      <c r="E138" s="58"/>
    </row>
    <row r="139" spans="1:5" x14ac:dyDescent="0.25">
      <c r="A139" s="58"/>
      <c r="B139" s="58"/>
      <c r="C139" s="58"/>
      <c r="D139" s="58"/>
      <c r="E139" s="58"/>
    </row>
    <row r="140" spans="1:5" x14ac:dyDescent="0.25">
      <c r="A140" s="58"/>
      <c r="B140" s="58"/>
      <c r="C140" s="58"/>
      <c r="D140" s="58"/>
      <c r="E140" s="58"/>
    </row>
    <row r="141" spans="1:5" x14ac:dyDescent="0.25">
      <c r="A141" s="58"/>
      <c r="B141" s="58"/>
      <c r="C141" s="58"/>
      <c r="D141" s="58"/>
      <c r="E141" s="58"/>
    </row>
    <row r="142" spans="1:5" x14ac:dyDescent="0.25">
      <c r="A142" s="58"/>
      <c r="B142" s="58"/>
      <c r="C142" s="58"/>
      <c r="D142" s="58"/>
      <c r="E142" s="58"/>
    </row>
    <row r="143" spans="1:5" x14ac:dyDescent="0.25">
      <c r="A143" s="58"/>
      <c r="B143" s="58"/>
      <c r="C143" s="58"/>
      <c r="D143" s="58"/>
      <c r="E143" s="58"/>
    </row>
    <row r="144" spans="1:5" x14ac:dyDescent="0.25">
      <c r="A144" s="58"/>
      <c r="B144" s="58"/>
      <c r="C144" s="58"/>
      <c r="D144" s="58"/>
      <c r="E144" s="58"/>
    </row>
    <row r="145" spans="1:5" x14ac:dyDescent="0.25">
      <c r="A145" s="58"/>
      <c r="B145" s="58"/>
      <c r="C145" s="58"/>
      <c r="D145" s="58"/>
      <c r="E145" s="58"/>
    </row>
    <row r="146" spans="1:5" x14ac:dyDescent="0.25">
      <c r="A146" s="58"/>
      <c r="B146" s="58"/>
      <c r="C146" s="58"/>
      <c r="D146" s="58"/>
      <c r="E146" s="58"/>
    </row>
    <row r="147" spans="1:5" x14ac:dyDescent="0.25">
      <c r="A147" s="58"/>
      <c r="B147" s="58"/>
      <c r="C147" s="58"/>
      <c r="D147" s="58"/>
      <c r="E147" s="58"/>
    </row>
    <row r="148" spans="1:5" x14ac:dyDescent="0.25">
      <c r="A148" s="58"/>
      <c r="B148" s="58"/>
      <c r="C148" s="58"/>
      <c r="D148" s="58"/>
      <c r="E148" s="58"/>
    </row>
    <row r="149" spans="1:5" x14ac:dyDescent="0.25">
      <c r="A149" s="58"/>
      <c r="B149" s="58"/>
      <c r="C149" s="58"/>
      <c r="D149" s="58"/>
      <c r="E149" s="58"/>
    </row>
    <row r="150" spans="1:5" x14ac:dyDescent="0.25">
      <c r="A150" s="58"/>
      <c r="B150" s="58"/>
      <c r="C150" s="58"/>
      <c r="D150" s="58"/>
      <c r="E150" s="58"/>
    </row>
    <row r="151" spans="1:5" x14ac:dyDescent="0.25">
      <c r="A151" s="58"/>
      <c r="B151" s="58"/>
      <c r="C151" s="58"/>
      <c r="D151" s="58"/>
      <c r="E151" s="58"/>
    </row>
    <row r="152" spans="1:5" x14ac:dyDescent="0.25">
      <c r="A152" s="58"/>
      <c r="B152" s="58"/>
      <c r="C152" s="58"/>
      <c r="D152" s="58"/>
      <c r="E152" s="58"/>
    </row>
    <row r="153" spans="1:5" x14ac:dyDescent="0.25">
      <c r="A153" s="58"/>
      <c r="B153" s="58"/>
      <c r="C153" s="58"/>
      <c r="D153" s="58"/>
      <c r="E153" s="58"/>
    </row>
    <row r="154" spans="1:5" x14ac:dyDescent="0.25">
      <c r="A154" s="58"/>
      <c r="B154" s="58"/>
      <c r="C154" s="58"/>
      <c r="D154" s="58"/>
      <c r="E154" s="58"/>
    </row>
    <row r="155" spans="1:5" x14ac:dyDescent="0.25">
      <c r="A155" s="58"/>
      <c r="B155" s="58"/>
      <c r="C155" s="58"/>
      <c r="D155" s="58"/>
      <c r="E155" s="58"/>
    </row>
    <row r="156" spans="1:5" x14ac:dyDescent="0.25">
      <c r="A156" s="58"/>
      <c r="B156" s="58"/>
      <c r="C156" s="58"/>
      <c r="D156" s="58"/>
      <c r="E156" s="58"/>
    </row>
    <row r="157" spans="1:5" x14ac:dyDescent="0.25">
      <c r="A157" s="58"/>
      <c r="B157" s="58"/>
      <c r="C157" s="58"/>
      <c r="D157" s="58"/>
      <c r="E157" s="58"/>
    </row>
    <row r="158" spans="1:5" x14ac:dyDescent="0.25">
      <c r="A158" s="58"/>
      <c r="B158" s="58"/>
      <c r="C158" s="58"/>
      <c r="D158" s="58"/>
      <c r="E158" s="58"/>
    </row>
    <row r="159" spans="1:5" x14ac:dyDescent="0.25">
      <c r="A159" s="58"/>
      <c r="B159" s="58"/>
      <c r="C159" s="58"/>
      <c r="D159" s="58"/>
      <c r="E159" s="58"/>
    </row>
    <row r="160" spans="1:5" x14ac:dyDescent="0.25">
      <c r="A160" s="58"/>
      <c r="B160" s="58"/>
      <c r="C160" s="58"/>
      <c r="D160" s="58"/>
      <c r="E160" s="58"/>
    </row>
    <row r="161" spans="1:5" x14ac:dyDescent="0.25">
      <c r="A161" s="58"/>
      <c r="B161" s="58"/>
      <c r="C161" s="58"/>
      <c r="D161" s="58"/>
      <c r="E161" s="58"/>
    </row>
    <row r="162" spans="1:5" x14ac:dyDescent="0.25">
      <c r="A162" s="58"/>
      <c r="B162" s="58"/>
      <c r="C162" s="58"/>
      <c r="D162" s="58"/>
      <c r="E162" s="58"/>
    </row>
    <row r="163" spans="1:5" x14ac:dyDescent="0.25">
      <c r="A163" s="58"/>
      <c r="B163" s="58"/>
      <c r="C163" s="58"/>
      <c r="D163" s="58"/>
      <c r="E163" s="58"/>
    </row>
    <row r="164" spans="1:5" x14ac:dyDescent="0.25">
      <c r="A164" s="58"/>
      <c r="B164" s="58"/>
      <c r="C164" s="58"/>
      <c r="D164" s="58"/>
      <c r="E164" s="58"/>
    </row>
    <row r="165" spans="1:5" x14ac:dyDescent="0.25">
      <c r="A165" s="58"/>
      <c r="B165" s="58"/>
      <c r="C165" s="58"/>
      <c r="D165" s="58"/>
      <c r="E165" s="58"/>
    </row>
    <row r="166" spans="1:5" x14ac:dyDescent="0.25">
      <c r="A166" s="58"/>
      <c r="B166" s="58"/>
      <c r="C166" s="58"/>
      <c r="D166" s="58"/>
      <c r="E166" s="58"/>
    </row>
    <row r="167" spans="1:5" x14ac:dyDescent="0.25">
      <c r="A167" s="58"/>
      <c r="B167" s="58"/>
      <c r="C167" s="58"/>
      <c r="D167" s="58"/>
      <c r="E167" s="58"/>
    </row>
    <row r="168" spans="1:5" x14ac:dyDescent="0.25">
      <c r="A168" s="58"/>
      <c r="B168" s="58"/>
      <c r="C168" s="58"/>
      <c r="D168" s="58"/>
      <c r="E168" s="58"/>
    </row>
    <row r="169" spans="1:5" x14ac:dyDescent="0.25">
      <c r="A169" s="58"/>
      <c r="B169" s="58"/>
      <c r="C169" s="58"/>
      <c r="D169" s="58"/>
      <c r="E169" s="58"/>
    </row>
    <row r="170" spans="1:5" x14ac:dyDescent="0.25">
      <c r="A170" s="58"/>
      <c r="B170" s="58"/>
      <c r="C170" s="58"/>
      <c r="D170" s="58"/>
      <c r="E170" s="58"/>
    </row>
    <row r="171" spans="1:5" x14ac:dyDescent="0.25">
      <c r="A171" s="58"/>
      <c r="B171" s="58"/>
      <c r="C171" s="58"/>
      <c r="D171" s="58"/>
      <c r="E171" s="58"/>
    </row>
    <row r="172" spans="1:5" x14ac:dyDescent="0.25">
      <c r="A172" s="58"/>
      <c r="B172" s="58"/>
      <c r="C172" s="58"/>
      <c r="D172" s="58"/>
      <c r="E172" s="5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203"/>
  <sheetViews>
    <sheetView topLeftCell="A179" zoomScale="50" zoomScaleNormal="50" workbookViewId="0">
      <selection activeCell="M180" sqref="M180"/>
    </sheetView>
  </sheetViews>
  <sheetFormatPr defaultColWidth="9.140625" defaultRowHeight="36" outlineLevelRow="3" x14ac:dyDescent="0.55000000000000004"/>
  <cols>
    <col min="1" max="1" width="8.42578125" customWidth="1"/>
    <col min="2" max="2" width="28.140625" customWidth="1"/>
    <col min="3" max="3" width="73.7109375" customWidth="1"/>
    <col min="4" max="4" width="84.42578125" hidden="1" customWidth="1"/>
    <col min="5" max="5" width="85.42578125" hidden="1" customWidth="1"/>
    <col min="6" max="6" width="95.42578125" hidden="1" customWidth="1"/>
    <col min="7" max="7" width="24.42578125" hidden="1" customWidth="1"/>
    <col min="8" max="8" width="26.5703125" hidden="1" customWidth="1"/>
    <col min="9" max="9" width="24.42578125" hidden="1" customWidth="1"/>
    <col min="10" max="10" width="27.42578125" hidden="1" customWidth="1"/>
    <col min="11" max="11" width="56" customWidth="1"/>
    <col min="12" max="12" width="46" customWidth="1"/>
    <col min="13" max="13" width="84.7109375" customWidth="1"/>
    <col min="14" max="14" width="33" customWidth="1"/>
    <col min="15" max="15" width="24.7109375" customWidth="1"/>
    <col min="16" max="16" width="34.28515625" customWidth="1"/>
    <col min="17" max="17" width="33.85546875" customWidth="1"/>
    <col min="18" max="18" width="27" customWidth="1"/>
    <col min="19" max="20" width="33.5703125" customWidth="1"/>
    <col min="21" max="21" width="35.7109375" style="20" customWidth="1"/>
    <col min="25" max="25" width="10.140625" bestFit="1" customWidth="1"/>
    <col min="26" max="26" width="17.28515625" bestFit="1" customWidth="1"/>
  </cols>
  <sheetData>
    <row r="1" spans="1:21" s="2" customFormat="1" ht="26.25" hidden="1" customHeight="1" outlineLevel="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U1" s="3"/>
    </row>
    <row r="2" spans="1:21" s="2" customFormat="1" ht="26.25" hidden="1" customHeight="1" outlineLevel="2" x14ac:dyDescent="0.25">
      <c r="A2" s="1"/>
      <c r="B2" s="1"/>
      <c r="C2" s="1" t="s">
        <v>0</v>
      </c>
      <c r="D2" s="1"/>
      <c r="E2" s="1"/>
      <c r="F2" s="1"/>
      <c r="G2" s="116" t="s">
        <v>0</v>
      </c>
      <c r="H2" s="116"/>
      <c r="I2" s="116"/>
      <c r="J2" s="116"/>
      <c r="K2" s="56"/>
      <c r="L2" s="56"/>
      <c r="U2" s="3"/>
    </row>
    <row r="3" spans="1:21" s="2" customFormat="1" ht="26.25" hidden="1" customHeight="1" outlineLevel="2" x14ac:dyDescent="0.25">
      <c r="A3" s="1"/>
      <c r="B3" s="1"/>
      <c r="C3" s="1" t="s">
        <v>1</v>
      </c>
      <c r="D3" s="1"/>
      <c r="E3" s="1"/>
      <c r="F3" s="1"/>
      <c r="G3" s="116" t="s">
        <v>2</v>
      </c>
      <c r="H3" s="116"/>
      <c r="I3" s="116"/>
      <c r="J3" s="116"/>
      <c r="K3" s="56"/>
      <c r="L3" s="56"/>
      <c r="U3" s="3"/>
    </row>
    <row r="4" spans="1:21" s="2" customFormat="1" ht="54.75" hidden="1" customHeight="1" outlineLevel="2" x14ac:dyDescent="0.25">
      <c r="A4" s="1"/>
      <c r="B4" s="1"/>
      <c r="C4" s="4"/>
      <c r="D4" s="1"/>
      <c r="E4" s="1" t="s">
        <v>3</v>
      </c>
      <c r="F4" s="1"/>
      <c r="G4" s="4"/>
      <c r="H4" s="4"/>
      <c r="I4" s="116" t="s">
        <v>4</v>
      </c>
      <c r="J4" s="116"/>
      <c r="K4" s="56"/>
      <c r="L4" s="56"/>
      <c r="U4" s="3"/>
    </row>
    <row r="5" spans="1:21" s="2" customFormat="1" ht="26.25" hidden="1" customHeight="1" outlineLevel="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U5" s="3"/>
    </row>
    <row r="6" spans="1:21" s="2" customFormat="1" ht="26.25" hidden="1" customHeight="1" outlineLevel="2" x14ac:dyDescent="0.25">
      <c r="A6" s="6"/>
      <c r="B6" s="117" t="s">
        <v>5</v>
      </c>
      <c r="C6" s="117"/>
      <c r="D6" s="6"/>
      <c r="E6" s="6"/>
      <c r="F6" s="6"/>
      <c r="G6" s="6"/>
      <c r="H6" s="6"/>
      <c r="I6" s="6"/>
      <c r="J6" s="6"/>
      <c r="K6" s="6"/>
      <c r="L6" s="6"/>
      <c r="U6" s="3"/>
    </row>
    <row r="7" spans="1:21" s="2" customFormat="1" ht="26.25" hidden="1" customHeight="1" outlineLevel="2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U7" s="3"/>
    </row>
    <row r="8" spans="1:21" s="2" customFormat="1" ht="33.75" hidden="1" customHeight="1" outlineLevel="2" x14ac:dyDescent="0.45">
      <c r="A8" s="7"/>
      <c r="B8" s="118" t="s">
        <v>6</v>
      </c>
      <c r="C8" s="118"/>
      <c r="D8" s="7"/>
      <c r="E8" s="8"/>
      <c r="F8" s="119"/>
      <c r="G8" s="119"/>
      <c r="H8" s="119"/>
      <c r="I8" s="119"/>
      <c r="J8" s="119"/>
      <c r="K8" s="119"/>
      <c r="L8" s="119"/>
      <c r="U8" s="3"/>
    </row>
    <row r="9" spans="1:21" s="2" customFormat="1" ht="17.25" hidden="1" customHeight="1" outlineLevel="2" x14ac:dyDescent="0.25">
      <c r="A9" s="7"/>
      <c r="B9" s="118"/>
      <c r="C9" s="118"/>
      <c r="D9" s="7"/>
      <c r="E9" s="9"/>
      <c r="F9" s="119"/>
      <c r="G9" s="119"/>
      <c r="H9" s="119"/>
      <c r="I9" s="119"/>
      <c r="J9" s="119"/>
      <c r="K9" s="119"/>
      <c r="L9" s="119"/>
      <c r="U9" s="3"/>
    </row>
    <row r="10" spans="1:21" s="2" customFormat="1" ht="26.25" hidden="1" customHeight="1" outlineLevel="2" x14ac:dyDescent="0.25">
      <c r="A10" s="7"/>
      <c r="B10" s="118" t="s">
        <v>7</v>
      </c>
      <c r="C10" s="118"/>
      <c r="D10" s="10"/>
      <c r="E10" s="10"/>
      <c r="F10" s="119"/>
      <c r="G10" s="119"/>
      <c r="H10" s="119"/>
      <c r="I10" s="119"/>
      <c r="J10" s="119"/>
      <c r="K10" s="119"/>
      <c r="L10" s="119"/>
      <c r="U10" s="3"/>
    </row>
    <row r="11" spans="1:21" s="2" customFormat="1" ht="26.25" hidden="1" customHeight="1" outlineLevel="2" x14ac:dyDescent="0.25">
      <c r="A11" s="7"/>
      <c r="B11" s="118"/>
      <c r="C11" s="118"/>
      <c r="D11" s="10"/>
      <c r="E11" s="10"/>
      <c r="F11" s="119"/>
      <c r="G11" s="119"/>
      <c r="H11" s="119"/>
      <c r="I11" s="119"/>
      <c r="J11" s="119"/>
      <c r="K11" s="119"/>
      <c r="L11" s="119"/>
      <c r="U11" s="3"/>
    </row>
    <row r="12" spans="1:21" s="2" customFormat="1" ht="26.25" hidden="1" customHeight="1" outlineLevel="2" x14ac:dyDescent="0.25">
      <c r="A12" s="57"/>
      <c r="B12" s="57"/>
      <c r="C12" s="57"/>
      <c r="D12" s="11"/>
      <c r="E12" s="11"/>
      <c r="F12" s="57"/>
      <c r="G12" s="57"/>
      <c r="H12" s="57"/>
      <c r="I12" s="57"/>
      <c r="J12" s="57"/>
      <c r="K12" s="57"/>
      <c r="L12" s="57"/>
      <c r="U12" s="3"/>
    </row>
    <row r="13" spans="1:21" s="2" customFormat="1" ht="26.25" hidden="1" customHeight="1" outlineLevel="2" x14ac:dyDescent="0.25">
      <c r="A13" s="12"/>
      <c r="B13" s="12"/>
      <c r="C13" s="12"/>
      <c r="D13" s="5"/>
      <c r="E13" s="5"/>
      <c r="F13" s="5"/>
      <c r="G13" s="5"/>
      <c r="H13" s="5"/>
      <c r="I13" s="5"/>
      <c r="J13" s="5"/>
      <c r="K13" s="5"/>
      <c r="L13" s="5"/>
      <c r="U13" s="3"/>
    </row>
    <row r="14" spans="1:21" s="2" customFormat="1" ht="26.25" customHeight="1" outlineLevel="2" x14ac:dyDescent="0.25">
      <c r="A14" s="120" t="s">
        <v>449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3"/>
    </row>
    <row r="15" spans="1:21" s="2" customFormat="1" ht="26.25" customHeight="1" outlineLevel="2" x14ac:dyDescent="0.25">
      <c r="A15" s="120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3"/>
    </row>
    <row r="16" spans="1:21" ht="21.75" customHeight="1" outlineLevel="2" x14ac:dyDescent="0.55000000000000004">
      <c r="A16" s="13"/>
      <c r="B16" s="14"/>
      <c r="C16" s="15"/>
      <c r="D16" s="15"/>
      <c r="E16" s="16"/>
      <c r="F16" s="17"/>
      <c r="G16" s="18"/>
      <c r="H16" s="19"/>
      <c r="I16" s="18"/>
      <c r="J16" s="18"/>
      <c r="K16" s="18"/>
      <c r="L16" s="18"/>
    </row>
    <row r="17" spans="1:21" s="22" customFormat="1" ht="21" customHeight="1" outlineLevel="2" x14ac:dyDescent="0.25">
      <c r="A17" s="121" t="s">
        <v>8</v>
      </c>
      <c r="B17" s="121" t="s">
        <v>9</v>
      </c>
      <c r="C17" s="121" t="s">
        <v>10</v>
      </c>
      <c r="D17" s="121" t="s">
        <v>11</v>
      </c>
      <c r="E17" s="121" t="s">
        <v>12</v>
      </c>
      <c r="F17" s="121" t="s">
        <v>13</v>
      </c>
      <c r="G17" s="21"/>
      <c r="H17" s="21"/>
      <c r="I17" s="21"/>
      <c r="J17" s="21"/>
      <c r="K17" s="121" t="s">
        <v>14</v>
      </c>
      <c r="L17" s="121" t="s">
        <v>277</v>
      </c>
      <c r="M17" s="121" t="s">
        <v>15</v>
      </c>
      <c r="N17" s="121" t="s">
        <v>16</v>
      </c>
      <c r="O17" s="121" t="s">
        <v>17</v>
      </c>
      <c r="P17" s="121" t="s">
        <v>18</v>
      </c>
      <c r="Q17" s="121" t="s">
        <v>19</v>
      </c>
      <c r="R17" s="121" t="s">
        <v>20</v>
      </c>
      <c r="S17" s="121" t="s">
        <v>21</v>
      </c>
      <c r="T17" s="121" t="s">
        <v>22</v>
      </c>
      <c r="U17" s="121" t="s">
        <v>23</v>
      </c>
    </row>
    <row r="18" spans="1:21" s="22" customFormat="1" ht="93.75" customHeight="1" outlineLevel="2" x14ac:dyDescent="0.25">
      <c r="A18" s="121"/>
      <c r="B18" s="121"/>
      <c r="C18" s="121"/>
      <c r="D18" s="121"/>
      <c r="E18" s="121"/>
      <c r="F18" s="121"/>
      <c r="G18" s="121" t="s">
        <v>24</v>
      </c>
      <c r="H18" s="121"/>
      <c r="I18" s="121" t="s">
        <v>25</v>
      </c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</row>
    <row r="19" spans="1:21" s="23" customFormat="1" ht="54" customHeight="1" outlineLevel="3" x14ac:dyDescent="0.25">
      <c r="A19" s="102">
        <v>1</v>
      </c>
      <c r="B19" s="95" t="s">
        <v>26</v>
      </c>
      <c r="C19" s="100" t="str">
        <f>'Перечень мероприятий ИП2029'!C2</f>
        <v>Строительство КЛ-0,4/6/10 кВ</v>
      </c>
      <c r="D19" s="51"/>
      <c r="E19" s="55"/>
      <c r="F19" s="40"/>
      <c r="G19" s="41"/>
      <c r="H19" s="42"/>
      <c r="I19" s="41"/>
      <c r="J19" s="43"/>
      <c r="K19" s="101" t="str">
        <f>'Перечень мероприятий ИП2029'!D2</f>
        <v>ЭN232704_01</v>
      </c>
      <c r="L19" s="140">
        <f>'Перечень мероприятий ИП2029'!E2</f>
        <v>29941</v>
      </c>
      <c r="M19" s="37" t="s">
        <v>42</v>
      </c>
      <c r="N19" s="38">
        <v>4928</v>
      </c>
      <c r="O19" s="35" t="s">
        <v>43</v>
      </c>
      <c r="P19" s="35">
        <f>'Перечень мероприятий ИП2029'!F2</f>
        <v>3.45</v>
      </c>
      <c r="Q19" s="35">
        <v>1</v>
      </c>
      <c r="R19" s="39">
        <f t="shared" ref="R19:R27" si="0">N19*P19*Q19</f>
        <v>17001.600000000002</v>
      </c>
      <c r="S19" s="96">
        <f>SUM(R19:R23)*1.072*1.042*1.04*1.04</f>
        <v>48984.591166169004</v>
      </c>
      <c r="T19" s="96">
        <f>S19*1.22</f>
        <v>59761.201222726188</v>
      </c>
      <c r="U19" s="96">
        <f t="shared" ref="U19" si="1">T19-L19</f>
        <v>29820.201222726188</v>
      </c>
    </row>
    <row r="20" spans="1:21" s="23" customFormat="1" ht="67.5" customHeight="1" outlineLevel="3" x14ac:dyDescent="0.25">
      <c r="A20" s="102"/>
      <c r="B20" s="95"/>
      <c r="C20" s="100"/>
      <c r="D20" s="51"/>
      <c r="E20" s="55"/>
      <c r="F20" s="40"/>
      <c r="G20" s="41"/>
      <c r="H20" s="42"/>
      <c r="I20" s="41"/>
      <c r="J20" s="43"/>
      <c r="K20" s="101"/>
      <c r="L20" s="140"/>
      <c r="M20" s="37" t="s">
        <v>36</v>
      </c>
      <c r="N20" s="38">
        <v>3355.08</v>
      </c>
      <c r="O20" s="35" t="s">
        <v>37</v>
      </c>
      <c r="P20" s="35">
        <v>3</v>
      </c>
      <c r="Q20" s="35">
        <v>1</v>
      </c>
      <c r="R20" s="39">
        <f t="shared" si="0"/>
        <v>10065.24</v>
      </c>
      <c r="S20" s="96"/>
      <c r="T20" s="96"/>
      <c r="U20" s="96"/>
    </row>
    <row r="21" spans="1:21" s="23" customFormat="1" ht="44.25" customHeight="1" outlineLevel="3" x14ac:dyDescent="0.25">
      <c r="A21" s="102"/>
      <c r="B21" s="95"/>
      <c r="C21" s="100"/>
      <c r="D21" s="51"/>
      <c r="E21" s="55"/>
      <c r="F21" s="40"/>
      <c r="G21" s="41"/>
      <c r="H21" s="42"/>
      <c r="I21" s="41"/>
      <c r="J21" s="43"/>
      <c r="K21" s="101"/>
      <c r="L21" s="140"/>
      <c r="M21" s="37" t="s">
        <v>29</v>
      </c>
      <c r="N21" s="38">
        <v>866.6</v>
      </c>
      <c r="O21" s="35" t="s">
        <v>30</v>
      </c>
      <c r="P21" s="35">
        <v>2</v>
      </c>
      <c r="Q21" s="35">
        <v>1</v>
      </c>
      <c r="R21" s="39">
        <f t="shared" si="0"/>
        <v>1733.2</v>
      </c>
      <c r="S21" s="96"/>
      <c r="T21" s="96"/>
      <c r="U21" s="96"/>
    </row>
    <row r="22" spans="1:21" s="23" customFormat="1" ht="66.75" customHeight="1" outlineLevel="3" x14ac:dyDescent="0.25">
      <c r="A22" s="102"/>
      <c r="B22" s="95"/>
      <c r="C22" s="100"/>
      <c r="D22" s="51"/>
      <c r="E22" s="55"/>
      <c r="F22" s="40"/>
      <c r="G22" s="41"/>
      <c r="H22" s="42"/>
      <c r="I22" s="41"/>
      <c r="J22" s="43"/>
      <c r="K22" s="101"/>
      <c r="L22" s="140"/>
      <c r="M22" s="37" t="s">
        <v>38</v>
      </c>
      <c r="N22" s="33">
        <v>2.36</v>
      </c>
      <c r="O22" s="35" t="s">
        <v>39</v>
      </c>
      <c r="P22" s="35">
        <v>2</v>
      </c>
      <c r="Q22" s="35">
        <v>1</v>
      </c>
      <c r="R22" s="39">
        <f t="shared" si="0"/>
        <v>4.72</v>
      </c>
      <c r="S22" s="96"/>
      <c r="T22" s="96"/>
      <c r="U22" s="96"/>
    </row>
    <row r="23" spans="1:21" s="23" customFormat="1" ht="54" customHeight="1" outlineLevel="3" x14ac:dyDescent="0.25">
      <c r="A23" s="102"/>
      <c r="B23" s="95"/>
      <c r="C23" s="100"/>
      <c r="D23" s="51"/>
      <c r="E23" s="55"/>
      <c r="F23" s="40"/>
      <c r="G23" s="41"/>
      <c r="H23" s="42"/>
      <c r="I23" s="41"/>
      <c r="J23" s="43"/>
      <c r="K23" s="101"/>
      <c r="L23" s="140"/>
      <c r="M23" s="37" t="s">
        <v>40</v>
      </c>
      <c r="N23" s="38">
        <v>26087.97</v>
      </c>
      <c r="O23" s="35" t="s">
        <v>41</v>
      </c>
      <c r="P23" s="35">
        <v>0.45</v>
      </c>
      <c r="Q23" s="35">
        <v>1</v>
      </c>
      <c r="R23" s="39">
        <f t="shared" si="0"/>
        <v>11739.586500000001</v>
      </c>
      <c r="S23" s="96"/>
      <c r="T23" s="96"/>
      <c r="U23" s="96"/>
    </row>
    <row r="24" spans="1:21" ht="58.5" x14ac:dyDescent="0.25">
      <c r="A24" s="147">
        <v>2</v>
      </c>
      <c r="B24" s="95" t="str">
        <f>'Перечень мероприятий ИП2029'!B3</f>
        <v>Владимир</v>
      </c>
      <c r="C24" s="100" t="str">
        <f>'Перечень мероприятий ИП2029'!C3</f>
        <v>Реконструкция ВЛ-6 кВ ТП-430 ТП-25</v>
      </c>
      <c r="D24" s="46"/>
      <c r="E24" s="46"/>
      <c r="F24" s="46"/>
      <c r="G24" s="46"/>
      <c r="H24" s="46"/>
      <c r="I24" s="46"/>
      <c r="J24" s="46"/>
      <c r="K24" s="95" t="str">
        <f>'Перечень мероприятий ИП2029'!D3</f>
        <v>ЭL2629_013</v>
      </c>
      <c r="L24" s="101">
        <f>'Перечень мероприятий ИП2029'!E3</f>
        <v>10000</v>
      </c>
      <c r="M24" s="37" t="s">
        <v>46</v>
      </c>
      <c r="N24" s="38">
        <v>1929.53</v>
      </c>
      <c r="O24" s="35" t="s">
        <v>47</v>
      </c>
      <c r="P24" s="35">
        <f>'Перечень мероприятий ИП2029'!F3</f>
        <v>2</v>
      </c>
      <c r="Q24" s="35">
        <v>1</v>
      </c>
      <c r="R24" s="39">
        <f t="shared" si="0"/>
        <v>3859.06</v>
      </c>
      <c r="S24" s="96">
        <f>SUM(R24:R27)*1.072*1.042*1.04*1.04</f>
        <v>12371.028646778883</v>
      </c>
      <c r="T24" s="96">
        <f>S24*1.22</f>
        <v>15092.654949070236</v>
      </c>
      <c r="U24" s="96">
        <f t="shared" ref="U24" si="2">T24-L24</f>
        <v>5092.6549490702364</v>
      </c>
    </row>
    <row r="25" spans="1:21" ht="21" customHeight="1" x14ac:dyDescent="0.25">
      <c r="A25" s="147"/>
      <c r="B25" s="95"/>
      <c r="C25" s="100"/>
      <c r="D25" s="46"/>
      <c r="E25" s="46"/>
      <c r="F25" s="46"/>
      <c r="G25" s="46"/>
      <c r="H25" s="46"/>
      <c r="I25" s="46"/>
      <c r="J25" s="46"/>
      <c r="K25" s="95"/>
      <c r="L25" s="101"/>
      <c r="M25" s="37" t="s">
        <v>48</v>
      </c>
      <c r="N25" s="38">
        <v>1262.83</v>
      </c>
      <c r="O25" s="35" t="s">
        <v>50</v>
      </c>
      <c r="P25" s="35">
        <f>P24</f>
        <v>2</v>
      </c>
      <c r="Q25" s="35">
        <v>1</v>
      </c>
      <c r="R25" s="39">
        <f t="shared" si="0"/>
        <v>2525.66</v>
      </c>
      <c r="S25" s="96"/>
      <c r="T25" s="96"/>
      <c r="U25" s="96"/>
    </row>
    <row r="26" spans="1:21" ht="58.5" x14ac:dyDescent="0.25">
      <c r="A26" s="147"/>
      <c r="B26" s="95"/>
      <c r="C26" s="100"/>
      <c r="D26" s="46"/>
      <c r="E26" s="46"/>
      <c r="F26" s="46"/>
      <c r="G26" s="46"/>
      <c r="H26" s="46"/>
      <c r="I26" s="46"/>
      <c r="J26" s="46"/>
      <c r="K26" s="95"/>
      <c r="L26" s="101"/>
      <c r="M26" s="37" t="s">
        <v>49</v>
      </c>
      <c r="N26" s="38">
        <v>795.69</v>
      </c>
      <c r="O26" s="35" t="s">
        <v>164</v>
      </c>
      <c r="P26" s="35">
        <v>1</v>
      </c>
      <c r="Q26" s="35">
        <v>1</v>
      </c>
      <c r="R26" s="39">
        <f t="shared" si="0"/>
        <v>795.69</v>
      </c>
      <c r="S26" s="96"/>
      <c r="T26" s="96"/>
      <c r="U26" s="96"/>
    </row>
    <row r="27" spans="1:21" ht="39" x14ac:dyDescent="0.25">
      <c r="A27" s="147"/>
      <c r="B27" s="95"/>
      <c r="C27" s="100"/>
      <c r="D27" s="46"/>
      <c r="E27" s="46"/>
      <c r="F27" s="46"/>
      <c r="G27" s="46"/>
      <c r="H27" s="46"/>
      <c r="I27" s="46"/>
      <c r="J27" s="46"/>
      <c r="K27" s="95"/>
      <c r="L27" s="101"/>
      <c r="M27" s="37" t="s">
        <v>33</v>
      </c>
      <c r="N27" s="38">
        <v>1529.52</v>
      </c>
      <c r="O27" s="35" t="s">
        <v>51</v>
      </c>
      <c r="P27" s="45">
        <f>P25</f>
        <v>2</v>
      </c>
      <c r="Q27" s="35">
        <v>1</v>
      </c>
      <c r="R27" s="39">
        <f t="shared" si="0"/>
        <v>3059.04</v>
      </c>
      <c r="S27" s="96"/>
      <c r="T27" s="96"/>
      <c r="U27" s="96"/>
    </row>
    <row r="28" spans="1:21" ht="58.5" x14ac:dyDescent="0.25">
      <c r="A28" s="147">
        <v>3</v>
      </c>
      <c r="B28" s="95" t="str">
        <f>'Перечень мероприятий ИП2029'!B7</f>
        <v>Владимир</v>
      </c>
      <c r="C28" s="100" t="str">
        <f>'Перечень мероприятий ИП2029'!C4</f>
        <v>Реконструкция ВЛ-10 кВ с ТП-685 фид. Сады</v>
      </c>
      <c r="D28" s="46"/>
      <c r="E28" s="46"/>
      <c r="F28" s="46"/>
      <c r="G28" s="46"/>
      <c r="H28" s="46"/>
      <c r="I28" s="46"/>
      <c r="J28" s="46"/>
      <c r="K28" s="95" t="str">
        <f>'Перечень мероприятий ИП2029'!D4</f>
        <v>ЭL2629_014</v>
      </c>
      <c r="L28" s="101">
        <f>'Перечень мероприятий ИП2029'!E4</f>
        <v>7500</v>
      </c>
      <c r="M28" s="37" t="s">
        <v>46</v>
      </c>
      <c r="N28" s="38">
        <v>1929.53</v>
      </c>
      <c r="O28" s="35" t="s">
        <v>47</v>
      </c>
      <c r="P28" s="35">
        <f>'Перечень мероприятий ИП2029'!F4</f>
        <v>2</v>
      </c>
      <c r="Q28" s="35">
        <v>1</v>
      </c>
      <c r="R28" s="39">
        <f t="shared" ref="R28:R36" si="3">N28*P28*Q28</f>
        <v>3859.06</v>
      </c>
      <c r="S28" s="96">
        <f>SUM(R28:R31)*1.072*1.042*1.04*1.04</f>
        <v>12371.028646778883</v>
      </c>
      <c r="T28" s="96">
        <f>S28*1.22</f>
        <v>15092.654949070236</v>
      </c>
      <c r="U28" s="96">
        <f t="shared" ref="U28" si="4">T28-L28</f>
        <v>7592.6549490702364</v>
      </c>
    </row>
    <row r="29" spans="1:21" ht="19.5" x14ac:dyDescent="0.25">
      <c r="A29" s="147"/>
      <c r="B29" s="95"/>
      <c r="C29" s="100"/>
      <c r="D29" s="46"/>
      <c r="E29" s="46"/>
      <c r="F29" s="46"/>
      <c r="G29" s="46"/>
      <c r="H29" s="46"/>
      <c r="I29" s="46"/>
      <c r="J29" s="46"/>
      <c r="K29" s="95"/>
      <c r="L29" s="101"/>
      <c r="M29" s="37" t="s">
        <v>48</v>
      </c>
      <c r="N29" s="38">
        <v>1262.83</v>
      </c>
      <c r="O29" s="35" t="s">
        <v>50</v>
      </c>
      <c r="P29" s="35">
        <f>P28</f>
        <v>2</v>
      </c>
      <c r="Q29" s="35">
        <v>1</v>
      </c>
      <c r="R29" s="39">
        <f t="shared" si="3"/>
        <v>2525.66</v>
      </c>
      <c r="S29" s="96"/>
      <c r="T29" s="96"/>
      <c r="U29" s="96"/>
    </row>
    <row r="30" spans="1:21" ht="58.5" x14ac:dyDescent="0.25">
      <c r="A30" s="147"/>
      <c r="B30" s="95"/>
      <c r="C30" s="100"/>
      <c r="D30" s="46"/>
      <c r="E30" s="46"/>
      <c r="F30" s="46"/>
      <c r="G30" s="46"/>
      <c r="H30" s="46"/>
      <c r="I30" s="46"/>
      <c r="J30" s="46"/>
      <c r="K30" s="95"/>
      <c r="L30" s="101"/>
      <c r="M30" s="37" t="s">
        <v>49</v>
      </c>
      <c r="N30" s="38">
        <v>795.69</v>
      </c>
      <c r="O30" s="35" t="s">
        <v>164</v>
      </c>
      <c r="P30" s="35">
        <v>1</v>
      </c>
      <c r="Q30" s="35">
        <v>1</v>
      </c>
      <c r="R30" s="39">
        <f t="shared" si="3"/>
        <v>795.69</v>
      </c>
      <c r="S30" s="96"/>
      <c r="T30" s="96"/>
      <c r="U30" s="96"/>
    </row>
    <row r="31" spans="1:21" ht="39" x14ac:dyDescent="0.25">
      <c r="A31" s="147"/>
      <c r="B31" s="95"/>
      <c r="C31" s="100"/>
      <c r="D31" s="46"/>
      <c r="E31" s="46"/>
      <c r="F31" s="46"/>
      <c r="G31" s="46"/>
      <c r="H31" s="46"/>
      <c r="I31" s="46"/>
      <c r="J31" s="46"/>
      <c r="K31" s="95"/>
      <c r="L31" s="101"/>
      <c r="M31" s="37" t="s">
        <v>33</v>
      </c>
      <c r="N31" s="38">
        <v>1529.52</v>
      </c>
      <c r="O31" s="35" t="s">
        <v>51</v>
      </c>
      <c r="P31" s="45">
        <f>P29</f>
        <v>2</v>
      </c>
      <c r="Q31" s="35">
        <v>1</v>
      </c>
      <c r="R31" s="39">
        <f t="shared" si="3"/>
        <v>3059.04</v>
      </c>
      <c r="S31" s="96"/>
      <c r="T31" s="96"/>
      <c r="U31" s="96"/>
    </row>
    <row r="32" spans="1:21" ht="39" x14ac:dyDescent="0.25">
      <c r="A32" s="148">
        <v>4</v>
      </c>
      <c r="B32" s="151" t="str">
        <f>'Перечень мероприятий ИП2029'!B11</f>
        <v>Владимир</v>
      </c>
      <c r="C32" s="100" t="str">
        <f>'Перечень мероприятий ИП2029'!C5</f>
        <v xml:space="preserve">Реконструкция КЛ-6 кВ от ПС Тракторная РП-1 (фид 682) </v>
      </c>
      <c r="K32" s="101" t="str">
        <f>'Перечень мероприятий ИП2029'!D5</f>
        <v>ЭL2629_015</v>
      </c>
      <c r="L32" s="106">
        <f>'Перечень мероприятий ИП2029'!E5</f>
        <v>12600</v>
      </c>
      <c r="M32" s="31" t="s">
        <v>42</v>
      </c>
      <c r="N32" s="33">
        <v>3728.22</v>
      </c>
      <c r="O32" s="24" t="s">
        <v>77</v>
      </c>
      <c r="P32" s="24">
        <f>'Перечень мероприятий ИП2029'!F5</f>
        <v>0.7</v>
      </c>
      <c r="Q32" s="35">
        <v>1</v>
      </c>
      <c r="R32" s="34">
        <f t="shared" si="3"/>
        <v>2609.7539999999999</v>
      </c>
      <c r="S32" s="109">
        <f>SUM(R32:R36)*1.072*1.042*1.04*1.04</f>
        <v>11200.059368532073</v>
      </c>
      <c r="T32" s="109">
        <f>S32*1.22</f>
        <v>13664.072429609128</v>
      </c>
      <c r="U32" s="109">
        <f t="shared" ref="U32" si="5">T32-L32</f>
        <v>1064.0724296091284</v>
      </c>
    </row>
    <row r="33" spans="1:21" ht="78" x14ac:dyDescent="0.25">
      <c r="A33" s="149"/>
      <c r="B33" s="152"/>
      <c r="C33" s="100"/>
      <c r="K33" s="101"/>
      <c r="L33" s="106"/>
      <c r="M33" s="31" t="s">
        <v>36</v>
      </c>
      <c r="N33" s="33">
        <v>3355.08</v>
      </c>
      <c r="O33" s="24" t="s">
        <v>37</v>
      </c>
      <c r="P33" s="24">
        <v>0.55000000000000004</v>
      </c>
      <c r="Q33" s="35">
        <v>1</v>
      </c>
      <c r="R33" s="34">
        <f t="shared" si="3"/>
        <v>1845.2940000000001</v>
      </c>
      <c r="S33" s="109"/>
      <c r="T33" s="109"/>
      <c r="U33" s="109"/>
    </row>
    <row r="34" spans="1:21" ht="39" x14ac:dyDescent="0.25">
      <c r="A34" s="149"/>
      <c r="B34" s="152"/>
      <c r="C34" s="100"/>
      <c r="K34" s="101"/>
      <c r="L34" s="106"/>
      <c r="M34" s="31" t="s">
        <v>29</v>
      </c>
      <c r="N34" s="38">
        <v>866.6</v>
      </c>
      <c r="O34" s="24" t="s">
        <v>30</v>
      </c>
      <c r="P34" s="24">
        <v>1</v>
      </c>
      <c r="Q34" s="35">
        <v>1</v>
      </c>
      <c r="R34" s="34">
        <f t="shared" si="3"/>
        <v>866.6</v>
      </c>
      <c r="S34" s="109"/>
      <c r="T34" s="109"/>
      <c r="U34" s="109"/>
    </row>
    <row r="35" spans="1:21" ht="78" x14ac:dyDescent="0.25">
      <c r="A35" s="149"/>
      <c r="B35" s="152"/>
      <c r="C35" s="100"/>
      <c r="K35" s="101"/>
      <c r="L35" s="106"/>
      <c r="M35" s="32" t="s">
        <v>38</v>
      </c>
      <c r="N35" s="33">
        <v>2.36</v>
      </c>
      <c r="O35" s="25" t="s">
        <v>39</v>
      </c>
      <c r="P35" s="25">
        <v>15</v>
      </c>
      <c r="Q35" s="35">
        <v>1</v>
      </c>
      <c r="R35" s="34">
        <f t="shared" si="3"/>
        <v>35.4</v>
      </c>
      <c r="S35" s="109"/>
      <c r="T35" s="109"/>
      <c r="U35" s="109"/>
    </row>
    <row r="36" spans="1:21" ht="39" x14ac:dyDescent="0.25">
      <c r="A36" s="150"/>
      <c r="B36" s="152"/>
      <c r="C36" s="100"/>
      <c r="K36" s="101"/>
      <c r="L36" s="106"/>
      <c r="M36" s="30" t="s">
        <v>40</v>
      </c>
      <c r="N36" s="33">
        <v>26087.97</v>
      </c>
      <c r="O36" s="24" t="s">
        <v>41</v>
      </c>
      <c r="P36" s="24">
        <v>0.15</v>
      </c>
      <c r="Q36" s="35">
        <v>1</v>
      </c>
      <c r="R36" s="34">
        <f t="shared" si="3"/>
        <v>3913.1954999999998</v>
      </c>
      <c r="S36" s="109"/>
      <c r="T36" s="109"/>
      <c r="U36" s="109"/>
    </row>
    <row r="37" spans="1:21" ht="39" x14ac:dyDescent="0.25">
      <c r="A37" s="147">
        <v>5</v>
      </c>
      <c r="B37" s="95" t="str">
        <f>'Перечень мероприятий ИП2029'!B6</f>
        <v>Владимир</v>
      </c>
      <c r="C37" s="100" t="str">
        <f>'Перечень мероприятий ИП2029'!C6</f>
        <v>Реконструкция КЛ-6 кВ от ПС Тракторная РП-1 (фид 609)</v>
      </c>
      <c r="K37" s="101" t="str">
        <f>'Перечень мероприятий ИП2029'!D6</f>
        <v>ЭL2629_016</v>
      </c>
      <c r="L37" s="106">
        <f>'Перечень мероприятий ИП2029'!E6</f>
        <v>12600</v>
      </c>
      <c r="M37" s="31" t="s">
        <v>42</v>
      </c>
      <c r="N37" s="33">
        <v>3728.22</v>
      </c>
      <c r="O37" s="24" t="s">
        <v>77</v>
      </c>
      <c r="P37" s="24">
        <f>'Перечень мероприятий ИП2029'!F6</f>
        <v>0.7</v>
      </c>
      <c r="Q37" s="35">
        <v>1</v>
      </c>
      <c r="R37" s="34">
        <f t="shared" ref="R37:R47" si="6">N37*P37*Q37</f>
        <v>2609.7539999999999</v>
      </c>
      <c r="S37" s="109">
        <f>SUM(R37:R41)*1.072*1.042*1.04*1.04</f>
        <v>11200.059368532073</v>
      </c>
      <c r="T37" s="109">
        <f>S37*1.22</f>
        <v>13664.072429609128</v>
      </c>
      <c r="U37" s="109">
        <f t="shared" ref="U37" si="7">T37-L37</f>
        <v>1064.0724296091284</v>
      </c>
    </row>
    <row r="38" spans="1:21" ht="78" x14ac:dyDescent="0.25">
      <c r="A38" s="147"/>
      <c r="B38" s="95"/>
      <c r="C38" s="100"/>
      <c r="K38" s="101"/>
      <c r="L38" s="106"/>
      <c r="M38" s="31" t="s">
        <v>36</v>
      </c>
      <c r="N38" s="33">
        <v>3355.08</v>
      </c>
      <c r="O38" s="24" t="s">
        <v>37</v>
      </c>
      <c r="P38" s="24">
        <v>0.55000000000000004</v>
      </c>
      <c r="Q38" s="35">
        <v>1</v>
      </c>
      <c r="R38" s="34">
        <f t="shared" si="6"/>
        <v>1845.2940000000001</v>
      </c>
      <c r="S38" s="109"/>
      <c r="T38" s="109"/>
      <c r="U38" s="109"/>
    </row>
    <row r="39" spans="1:21" ht="39" x14ac:dyDescent="0.25">
      <c r="A39" s="147"/>
      <c r="B39" s="95"/>
      <c r="C39" s="100"/>
      <c r="K39" s="101"/>
      <c r="L39" s="106"/>
      <c r="M39" s="31" t="s">
        <v>29</v>
      </c>
      <c r="N39" s="38">
        <v>866.6</v>
      </c>
      <c r="O39" s="24" t="s">
        <v>30</v>
      </c>
      <c r="P39" s="24">
        <v>1</v>
      </c>
      <c r="Q39" s="35">
        <v>1</v>
      </c>
      <c r="R39" s="34">
        <f t="shared" si="6"/>
        <v>866.6</v>
      </c>
      <c r="S39" s="109"/>
      <c r="T39" s="109"/>
      <c r="U39" s="109"/>
    </row>
    <row r="40" spans="1:21" ht="78" x14ac:dyDescent="0.25">
      <c r="A40" s="147"/>
      <c r="B40" s="95"/>
      <c r="C40" s="100"/>
      <c r="K40" s="101"/>
      <c r="L40" s="106"/>
      <c r="M40" s="32" t="s">
        <v>38</v>
      </c>
      <c r="N40" s="33">
        <v>2.36</v>
      </c>
      <c r="O40" s="25" t="s">
        <v>39</v>
      </c>
      <c r="P40" s="25">
        <v>15</v>
      </c>
      <c r="Q40" s="35">
        <v>1</v>
      </c>
      <c r="R40" s="34">
        <f t="shared" si="6"/>
        <v>35.4</v>
      </c>
      <c r="S40" s="109"/>
      <c r="T40" s="109"/>
      <c r="U40" s="109"/>
    </row>
    <row r="41" spans="1:21" ht="39" x14ac:dyDescent="0.25">
      <c r="A41" s="147"/>
      <c r="B41" s="95"/>
      <c r="C41" s="100"/>
      <c r="K41" s="101"/>
      <c r="L41" s="106"/>
      <c r="M41" s="30" t="s">
        <v>40</v>
      </c>
      <c r="N41" s="33">
        <v>26087.97</v>
      </c>
      <c r="O41" s="24" t="s">
        <v>41</v>
      </c>
      <c r="P41" s="24">
        <v>0.15</v>
      </c>
      <c r="Q41" s="35">
        <v>1</v>
      </c>
      <c r="R41" s="34">
        <f t="shared" si="6"/>
        <v>3913.1954999999998</v>
      </c>
      <c r="S41" s="109"/>
      <c r="T41" s="109"/>
      <c r="U41" s="109"/>
    </row>
    <row r="42" spans="1:21" ht="39" x14ac:dyDescent="0.25">
      <c r="A42" s="147">
        <v>6</v>
      </c>
      <c r="B42" s="133" t="s">
        <v>26</v>
      </c>
      <c r="C42" s="135" t="str">
        <f>'Перечень мероприятий ИП2029'!C7</f>
        <v>Реконструкция ТП-492 ул.Тракторная 3</v>
      </c>
      <c r="D42" s="77"/>
      <c r="E42" s="77"/>
      <c r="F42" s="77"/>
      <c r="G42" s="77"/>
      <c r="H42" s="77"/>
      <c r="I42" s="77"/>
      <c r="J42" s="77"/>
      <c r="K42" s="133" t="str">
        <f>'Перечень мероприятий ИП2029'!D7</f>
        <v>ЭL2629_017</v>
      </c>
      <c r="L42" s="136">
        <f>'Перечень мероприятий ИП2029'!E7</f>
        <v>17597.632000000001</v>
      </c>
      <c r="M42" s="30" t="s">
        <v>53</v>
      </c>
      <c r="N42" s="33">
        <v>17548.490000000002</v>
      </c>
      <c r="O42" s="24" t="s">
        <v>371</v>
      </c>
      <c r="P42" s="24">
        <v>1</v>
      </c>
      <c r="Q42" s="35">
        <v>1</v>
      </c>
      <c r="R42" s="34">
        <f t="shared" si="6"/>
        <v>17548.490000000002</v>
      </c>
      <c r="S42" s="107">
        <f>SUM(R42:R44)*1.072*1.042*1.04*1.04</f>
        <v>21364.700929593284</v>
      </c>
      <c r="T42" s="107">
        <f>S42*1.22</f>
        <v>26064.935134103805</v>
      </c>
      <c r="U42" s="107">
        <f t="shared" ref="U42" si="8">T42-L42</f>
        <v>8467.303134103804</v>
      </c>
    </row>
    <row r="43" spans="1:21" ht="39" x14ac:dyDescent="0.25">
      <c r="A43" s="147"/>
      <c r="B43" s="133"/>
      <c r="C43" s="135"/>
      <c r="D43" s="77"/>
      <c r="E43" s="77"/>
      <c r="F43" s="77"/>
      <c r="G43" s="77"/>
      <c r="H43" s="77"/>
      <c r="I43" s="77"/>
      <c r="J43" s="77"/>
      <c r="K43" s="133"/>
      <c r="L43" s="136"/>
      <c r="M43" s="30" t="s">
        <v>42</v>
      </c>
      <c r="N43" s="33">
        <v>1637.76</v>
      </c>
      <c r="O43" s="24" t="s">
        <v>58</v>
      </c>
      <c r="P43" s="24">
        <v>0.03</v>
      </c>
      <c r="Q43" s="35">
        <v>1</v>
      </c>
      <c r="R43" s="34">
        <f t="shared" si="6"/>
        <v>49.132799999999996</v>
      </c>
      <c r="S43" s="107"/>
      <c r="T43" s="107"/>
      <c r="U43" s="107"/>
    </row>
    <row r="44" spans="1:21" ht="39" x14ac:dyDescent="0.25">
      <c r="A44" s="147"/>
      <c r="B44" s="133"/>
      <c r="C44" s="135"/>
      <c r="D44" s="77"/>
      <c r="E44" s="77"/>
      <c r="F44" s="77"/>
      <c r="G44" s="77"/>
      <c r="H44" s="77"/>
      <c r="I44" s="77"/>
      <c r="J44" s="77"/>
      <c r="K44" s="133"/>
      <c r="L44" s="136"/>
      <c r="M44" s="30" t="s">
        <v>42</v>
      </c>
      <c r="N44" s="33">
        <v>2861.77</v>
      </c>
      <c r="O44" s="24" t="s">
        <v>59</v>
      </c>
      <c r="P44" s="24">
        <v>0.03</v>
      </c>
      <c r="Q44" s="35">
        <v>1</v>
      </c>
      <c r="R44" s="34">
        <f t="shared" si="6"/>
        <v>85.853099999999998</v>
      </c>
      <c r="S44" s="107"/>
      <c r="T44" s="107"/>
      <c r="U44" s="107"/>
    </row>
    <row r="45" spans="1:21" ht="39" x14ac:dyDescent="0.25">
      <c r="A45" s="147">
        <v>7</v>
      </c>
      <c r="B45" s="133" t="s">
        <v>26</v>
      </c>
      <c r="C45" s="135" t="str">
        <f>'Перечень мероприятий ИП2029'!C8</f>
        <v>Реконструкция ТП-491 ул.Тракторная 7</v>
      </c>
      <c r="D45" s="46"/>
      <c r="E45" s="46"/>
      <c r="F45" s="46"/>
      <c r="G45" s="46"/>
      <c r="H45" s="46"/>
      <c r="I45" s="46"/>
      <c r="J45" s="46"/>
      <c r="K45" s="101" t="str">
        <f>'Перечень мероприятий ИП2029'!D8</f>
        <v>ЭL2629_018</v>
      </c>
      <c r="L45" s="106">
        <f>'Перечень мероприятий ИП2029'!E8</f>
        <v>17597.632000000001</v>
      </c>
      <c r="M45" s="30" t="s">
        <v>53</v>
      </c>
      <c r="N45" s="33">
        <v>12744.04</v>
      </c>
      <c r="O45" s="24" t="s">
        <v>206</v>
      </c>
      <c r="P45" s="24">
        <v>1</v>
      </c>
      <c r="Q45" s="35">
        <v>1</v>
      </c>
      <c r="R45" s="34">
        <f t="shared" si="6"/>
        <v>12744.04</v>
      </c>
      <c r="S45" s="107">
        <f>SUM(R45:R47)*1.072*1.042*1.04*1.04</f>
        <v>15560.093398718405</v>
      </c>
      <c r="T45" s="107">
        <f>S45*1.22</f>
        <v>18983.313946436454</v>
      </c>
      <c r="U45" s="107">
        <f t="shared" ref="U45" si="9">T45-L45</f>
        <v>1385.6819464364526</v>
      </c>
    </row>
    <row r="46" spans="1:21" ht="39" x14ac:dyDescent="0.25">
      <c r="A46" s="147"/>
      <c r="B46" s="133"/>
      <c r="C46" s="135"/>
      <c r="D46" s="46"/>
      <c r="E46" s="46"/>
      <c r="F46" s="46"/>
      <c r="G46" s="46"/>
      <c r="H46" s="46"/>
      <c r="I46" s="46"/>
      <c r="J46" s="46"/>
      <c r="K46" s="101"/>
      <c r="L46" s="106"/>
      <c r="M46" s="30" t="s">
        <v>42</v>
      </c>
      <c r="N46" s="33">
        <v>1637.76</v>
      </c>
      <c r="O46" s="24" t="s">
        <v>58</v>
      </c>
      <c r="P46" s="24">
        <v>0.03</v>
      </c>
      <c r="Q46" s="35">
        <v>1</v>
      </c>
      <c r="R46" s="34">
        <f t="shared" si="6"/>
        <v>49.132799999999996</v>
      </c>
      <c r="S46" s="107"/>
      <c r="T46" s="107"/>
      <c r="U46" s="107"/>
    </row>
    <row r="47" spans="1:21" ht="39" x14ac:dyDescent="0.25">
      <c r="A47" s="147"/>
      <c r="B47" s="133"/>
      <c r="C47" s="135"/>
      <c r="D47" s="46"/>
      <c r="E47" s="46"/>
      <c r="F47" s="46"/>
      <c r="G47" s="46"/>
      <c r="H47" s="46"/>
      <c r="I47" s="46"/>
      <c r="J47" s="46"/>
      <c r="K47" s="101"/>
      <c r="L47" s="106"/>
      <c r="M47" s="30" t="s">
        <v>42</v>
      </c>
      <c r="N47" s="33">
        <v>2861.77</v>
      </c>
      <c r="O47" s="24" t="s">
        <v>59</v>
      </c>
      <c r="P47" s="24">
        <v>0.03</v>
      </c>
      <c r="Q47" s="35">
        <v>1</v>
      </c>
      <c r="R47" s="34">
        <f t="shared" si="6"/>
        <v>85.853099999999998</v>
      </c>
      <c r="S47" s="107"/>
      <c r="T47" s="107"/>
      <c r="U47" s="107"/>
    </row>
    <row r="48" spans="1:21" ht="39" x14ac:dyDescent="0.25">
      <c r="A48" s="147">
        <v>8</v>
      </c>
      <c r="B48" s="133" t="s">
        <v>26</v>
      </c>
      <c r="C48" s="135" t="str">
        <f>'Перечень мероприятий ИП2029'!C9</f>
        <v>Реконструкция ТП-225 ул.Михайловская, 57</v>
      </c>
      <c r="D48" s="46"/>
      <c r="E48" s="46"/>
      <c r="F48" s="46"/>
      <c r="G48" s="46"/>
      <c r="H48" s="46"/>
      <c r="I48" s="46"/>
      <c r="J48" s="46"/>
      <c r="K48" s="101" t="str">
        <f>'Перечень мероприятий ИП2029'!D9</f>
        <v>ЭL2629_019</v>
      </c>
      <c r="L48" s="106">
        <f>'Перечень мероприятий ИП2029'!E9</f>
        <v>17597.632000000001</v>
      </c>
      <c r="M48" s="30" t="s">
        <v>53</v>
      </c>
      <c r="N48" s="33">
        <v>12744.04</v>
      </c>
      <c r="O48" s="24" t="s">
        <v>206</v>
      </c>
      <c r="P48" s="24">
        <v>1</v>
      </c>
      <c r="Q48" s="35">
        <v>1</v>
      </c>
      <c r="R48" s="34">
        <f t="shared" ref="R48:R50" si="10">N48*P48*Q48</f>
        <v>12744.04</v>
      </c>
      <c r="S48" s="107">
        <f>SUM(R48:R50)*1.072*1.042*1.04*1.04</f>
        <v>15560.093398718405</v>
      </c>
      <c r="T48" s="107">
        <f>S48*1.22</f>
        <v>18983.313946436454</v>
      </c>
      <c r="U48" s="107">
        <f t="shared" ref="U48" si="11">T48-L48</f>
        <v>1385.6819464364526</v>
      </c>
    </row>
    <row r="49" spans="1:21" ht="39" x14ac:dyDescent="0.25">
      <c r="A49" s="147"/>
      <c r="B49" s="133"/>
      <c r="C49" s="135"/>
      <c r="D49" s="46"/>
      <c r="E49" s="46"/>
      <c r="F49" s="46"/>
      <c r="G49" s="46"/>
      <c r="H49" s="46"/>
      <c r="I49" s="46"/>
      <c r="J49" s="46"/>
      <c r="K49" s="101"/>
      <c r="L49" s="106"/>
      <c r="M49" s="30" t="s">
        <v>42</v>
      </c>
      <c r="N49" s="33">
        <v>1637.76</v>
      </c>
      <c r="O49" s="24" t="s">
        <v>58</v>
      </c>
      <c r="P49" s="24">
        <v>0.03</v>
      </c>
      <c r="Q49" s="35">
        <v>1</v>
      </c>
      <c r="R49" s="34">
        <f t="shared" si="10"/>
        <v>49.132799999999996</v>
      </c>
      <c r="S49" s="107"/>
      <c r="T49" s="107"/>
      <c r="U49" s="107"/>
    </row>
    <row r="50" spans="1:21" ht="39" x14ac:dyDescent="0.25">
      <c r="A50" s="147"/>
      <c r="B50" s="133"/>
      <c r="C50" s="135"/>
      <c r="D50" s="46"/>
      <c r="E50" s="46"/>
      <c r="F50" s="46"/>
      <c r="G50" s="46"/>
      <c r="H50" s="46"/>
      <c r="I50" s="46"/>
      <c r="J50" s="46"/>
      <c r="K50" s="101"/>
      <c r="L50" s="106"/>
      <c r="M50" s="30" t="s">
        <v>42</v>
      </c>
      <c r="N50" s="33">
        <v>2861.77</v>
      </c>
      <c r="O50" s="24" t="s">
        <v>59</v>
      </c>
      <c r="P50" s="24">
        <v>0.03</v>
      </c>
      <c r="Q50" s="35">
        <v>1</v>
      </c>
      <c r="R50" s="34">
        <f t="shared" si="10"/>
        <v>85.853099999999998</v>
      </c>
      <c r="S50" s="107"/>
      <c r="T50" s="107"/>
      <c r="U50" s="107"/>
    </row>
    <row r="51" spans="1:21" ht="39" x14ac:dyDescent="0.25">
      <c r="A51" s="147">
        <v>9</v>
      </c>
      <c r="B51" s="133" t="s">
        <v>26</v>
      </c>
      <c r="C51" s="135" t="str">
        <f>'Перечень мероприятий ИП2029'!C10</f>
        <v>Реконструкция ТП-253 ул.Белоконской, 19б</v>
      </c>
      <c r="D51" s="46"/>
      <c r="E51" s="46"/>
      <c r="F51" s="46"/>
      <c r="G51" s="46"/>
      <c r="H51" s="46"/>
      <c r="I51" s="46"/>
      <c r="J51" s="46"/>
      <c r="K51" s="101" t="str">
        <f>'Перечень мероприятий ИП2029'!D10</f>
        <v>ЭL2629_020</v>
      </c>
      <c r="L51" s="106">
        <f>'Перечень мероприятий ИП2029'!E10</f>
        <v>17597.632000000001</v>
      </c>
      <c r="M51" s="30" t="s">
        <v>53</v>
      </c>
      <c r="N51" s="33">
        <v>12744.04</v>
      </c>
      <c r="O51" s="24" t="s">
        <v>206</v>
      </c>
      <c r="P51" s="24">
        <v>1</v>
      </c>
      <c r="Q51" s="35">
        <v>1</v>
      </c>
      <c r="R51" s="34">
        <f t="shared" ref="R51:R65" si="12">N51*P51*Q51</f>
        <v>12744.04</v>
      </c>
      <c r="S51" s="107">
        <f>SUM(R51:R53)*1.072*1.042*1.04*1.04</f>
        <v>15560.093398718405</v>
      </c>
      <c r="T51" s="107">
        <f>S51*1.22</f>
        <v>18983.313946436454</v>
      </c>
      <c r="U51" s="107">
        <f t="shared" ref="U51" si="13">T51-L51</f>
        <v>1385.6819464364526</v>
      </c>
    </row>
    <row r="52" spans="1:21" ht="39" x14ac:dyDescent="0.25">
      <c r="A52" s="147"/>
      <c r="B52" s="133"/>
      <c r="C52" s="135"/>
      <c r="D52" s="46"/>
      <c r="E52" s="46"/>
      <c r="F52" s="46"/>
      <c r="G52" s="46"/>
      <c r="H52" s="46"/>
      <c r="I52" s="46"/>
      <c r="J52" s="46"/>
      <c r="K52" s="101"/>
      <c r="L52" s="106"/>
      <c r="M52" s="30" t="s">
        <v>42</v>
      </c>
      <c r="N52" s="33">
        <v>1637.76</v>
      </c>
      <c r="O52" s="24" t="s">
        <v>58</v>
      </c>
      <c r="P52" s="24">
        <v>0.03</v>
      </c>
      <c r="Q52" s="35">
        <v>1</v>
      </c>
      <c r="R52" s="34">
        <f t="shared" si="12"/>
        <v>49.132799999999996</v>
      </c>
      <c r="S52" s="107"/>
      <c r="T52" s="107"/>
      <c r="U52" s="107"/>
    </row>
    <row r="53" spans="1:21" ht="39" x14ac:dyDescent="0.25">
      <c r="A53" s="147"/>
      <c r="B53" s="133"/>
      <c r="C53" s="135"/>
      <c r="D53" s="46"/>
      <c r="E53" s="46"/>
      <c r="F53" s="46"/>
      <c r="G53" s="46"/>
      <c r="H53" s="46"/>
      <c r="I53" s="46"/>
      <c r="J53" s="46"/>
      <c r="K53" s="101"/>
      <c r="L53" s="106"/>
      <c r="M53" s="30" t="s">
        <v>42</v>
      </c>
      <c r="N53" s="33">
        <v>2861.77</v>
      </c>
      <c r="O53" s="24" t="s">
        <v>59</v>
      </c>
      <c r="P53" s="24">
        <v>0.03</v>
      </c>
      <c r="Q53" s="35">
        <v>1</v>
      </c>
      <c r="R53" s="34">
        <f t="shared" si="12"/>
        <v>85.853099999999998</v>
      </c>
      <c r="S53" s="107"/>
      <c r="T53" s="107"/>
      <c r="U53" s="107"/>
    </row>
    <row r="54" spans="1:21" ht="39" x14ac:dyDescent="0.25">
      <c r="A54" s="147">
        <v>10</v>
      </c>
      <c r="B54" s="133" t="s">
        <v>26</v>
      </c>
      <c r="C54" s="141" t="str">
        <f>'Перечень мероприятий ИП2029'!C11</f>
        <v>Реконструкция ТП 201 ул. Куйбышева, 46А</v>
      </c>
      <c r="K54" s="133" t="str">
        <f>'Перечень мероприятий ИП2029'!D11</f>
        <v>ЭL2629_021</v>
      </c>
      <c r="L54" s="136">
        <f>'Перечень мероприятий ИП2029'!E11</f>
        <v>17597.632000000001</v>
      </c>
      <c r="M54" s="30" t="s">
        <v>53</v>
      </c>
      <c r="N54" s="33">
        <v>15877.84</v>
      </c>
      <c r="O54" s="24" t="s">
        <v>57</v>
      </c>
      <c r="P54" s="24">
        <v>1</v>
      </c>
      <c r="Q54" s="35">
        <v>1</v>
      </c>
      <c r="R54" s="34">
        <f t="shared" si="12"/>
        <v>15877.84</v>
      </c>
      <c r="S54" s="107">
        <f>SUM(R54:R56)*1.072*1.042*1.04*1.04</f>
        <v>19346.266442512326</v>
      </c>
      <c r="T54" s="107">
        <f>S54*1.22</f>
        <v>23602.445059865036</v>
      </c>
      <c r="U54" s="107">
        <f t="shared" ref="U54" si="14">T54-L54</f>
        <v>6004.813059865035</v>
      </c>
    </row>
    <row r="55" spans="1:21" ht="39" x14ac:dyDescent="0.25">
      <c r="A55" s="147"/>
      <c r="B55" s="133"/>
      <c r="C55" s="142"/>
      <c r="K55" s="133"/>
      <c r="L55" s="136"/>
      <c r="M55" s="30" t="s">
        <v>42</v>
      </c>
      <c r="N55" s="33">
        <v>1637.76</v>
      </c>
      <c r="O55" s="24" t="s">
        <v>58</v>
      </c>
      <c r="P55" s="24">
        <v>0.03</v>
      </c>
      <c r="Q55" s="35">
        <v>1</v>
      </c>
      <c r="R55" s="34">
        <f t="shared" si="12"/>
        <v>49.132799999999996</v>
      </c>
      <c r="S55" s="107"/>
      <c r="T55" s="107"/>
      <c r="U55" s="107"/>
    </row>
    <row r="56" spans="1:21" ht="39" x14ac:dyDescent="0.25">
      <c r="A56" s="147"/>
      <c r="B56" s="133"/>
      <c r="C56" s="143"/>
      <c r="K56" s="133"/>
      <c r="L56" s="136"/>
      <c r="M56" s="30" t="s">
        <v>42</v>
      </c>
      <c r="N56" s="33">
        <v>2861.77</v>
      </c>
      <c r="O56" s="24" t="s">
        <v>59</v>
      </c>
      <c r="P56" s="24">
        <v>0.03</v>
      </c>
      <c r="Q56" s="35">
        <v>1</v>
      </c>
      <c r="R56" s="34">
        <f t="shared" si="12"/>
        <v>85.853099999999998</v>
      </c>
      <c r="S56" s="107"/>
      <c r="T56" s="107"/>
      <c r="U56" s="107"/>
    </row>
    <row r="57" spans="1:21" ht="39" x14ac:dyDescent="0.25">
      <c r="A57" s="147">
        <v>11</v>
      </c>
      <c r="B57" s="133" t="s">
        <v>26</v>
      </c>
      <c r="C57" s="100" t="str">
        <f>'Перечень мероприятий ИП2029'!C12</f>
        <v>Реконструкция РП-1</v>
      </c>
      <c r="K57" s="101" t="str">
        <f>'Перечень мероприятий ИП2029'!D12</f>
        <v>ЭL2629_022</v>
      </c>
      <c r="L57" s="106">
        <f>'Перечень мероприятий ИП2029'!E12</f>
        <v>50445.200000000004</v>
      </c>
      <c r="M57" s="30" t="s">
        <v>53</v>
      </c>
      <c r="N57" s="33">
        <v>15877.84</v>
      </c>
      <c r="O57" s="24" t="s">
        <v>57</v>
      </c>
      <c r="P57" s="24">
        <v>1</v>
      </c>
      <c r="Q57" s="35">
        <v>1</v>
      </c>
      <c r="R57" s="34">
        <f t="shared" si="12"/>
        <v>15877.84</v>
      </c>
      <c r="S57" s="107">
        <f>SUM(R57:R60)*1.072*1.042*1.04</f>
        <v>43088.437381117452</v>
      </c>
      <c r="T57" s="107">
        <f>S57*1.22</f>
        <v>52567.89360496329</v>
      </c>
      <c r="U57" s="107">
        <f t="shared" ref="U57" si="15">T57-L57</f>
        <v>2122.6936049632859</v>
      </c>
    </row>
    <row r="58" spans="1:21" ht="39" x14ac:dyDescent="0.25">
      <c r="A58" s="147"/>
      <c r="B58" s="133"/>
      <c r="C58" s="100"/>
      <c r="K58" s="101"/>
      <c r="L58" s="106"/>
      <c r="M58" s="30" t="s">
        <v>42</v>
      </c>
      <c r="N58" s="33">
        <v>2861.77</v>
      </c>
      <c r="O58" s="24" t="s">
        <v>59</v>
      </c>
      <c r="P58" s="24">
        <v>0.7</v>
      </c>
      <c r="Q58" s="35">
        <v>1</v>
      </c>
      <c r="R58" s="34">
        <f t="shared" si="12"/>
        <v>2003.2389999999998</v>
      </c>
      <c r="S58" s="107"/>
      <c r="T58" s="107"/>
      <c r="U58" s="107"/>
    </row>
    <row r="59" spans="1:21" ht="39" x14ac:dyDescent="0.25">
      <c r="A59" s="147"/>
      <c r="B59" s="133"/>
      <c r="C59" s="100"/>
      <c r="K59" s="101"/>
      <c r="L59" s="106"/>
      <c r="M59" s="30" t="s">
        <v>27</v>
      </c>
      <c r="N59" s="33">
        <v>1495.46</v>
      </c>
      <c r="O59" s="24" t="s">
        <v>28</v>
      </c>
      <c r="P59" s="24">
        <v>10</v>
      </c>
      <c r="Q59" s="35">
        <v>1</v>
      </c>
      <c r="R59" s="34">
        <f t="shared" si="12"/>
        <v>14954.6</v>
      </c>
      <c r="S59" s="107"/>
      <c r="T59" s="107"/>
      <c r="U59" s="107"/>
    </row>
    <row r="60" spans="1:21" ht="58.5" x14ac:dyDescent="0.25">
      <c r="A60" s="147"/>
      <c r="B60" s="133"/>
      <c r="C60" s="100"/>
      <c r="K60" s="101"/>
      <c r="L60" s="106"/>
      <c r="M60" s="30" t="s">
        <v>55</v>
      </c>
      <c r="N60" s="33">
        <v>4255.01</v>
      </c>
      <c r="O60" s="24" t="s">
        <v>80</v>
      </c>
      <c r="P60" s="24">
        <v>1</v>
      </c>
      <c r="Q60" s="35">
        <v>1</v>
      </c>
      <c r="R60" s="34">
        <f t="shared" si="12"/>
        <v>4255.01</v>
      </c>
      <c r="S60" s="107"/>
      <c r="T60" s="107"/>
      <c r="U60" s="107"/>
    </row>
    <row r="61" spans="1:21" ht="39" x14ac:dyDescent="0.25">
      <c r="A61" s="147">
        <v>12</v>
      </c>
      <c r="B61" s="95" t="str">
        <f>'Перечень мероприятий ИП2029'!B13</f>
        <v>Владимир</v>
      </c>
      <c r="C61" s="103" t="str">
        <f>'Перечень мероприятий ИП2029'!C13</f>
        <v xml:space="preserve">Строительство КЛ-10 кВ от ПС "Сунгирь" до ТП-729 </v>
      </c>
      <c r="K61" s="101" t="str">
        <f>'Перечень мероприятий ИП2029'!D30</f>
        <v>ЭL2629_050</v>
      </c>
      <c r="L61" s="106">
        <f>'Перечень мероприятий ИП2029'!E13</f>
        <v>18000</v>
      </c>
      <c r="M61" s="31" t="s">
        <v>42</v>
      </c>
      <c r="N61" s="33">
        <v>3728.22</v>
      </c>
      <c r="O61" s="24" t="s">
        <v>77</v>
      </c>
      <c r="P61" s="24">
        <f>'Перечень мероприятий ИП2029'!F13</f>
        <v>2</v>
      </c>
      <c r="Q61" s="35">
        <v>1</v>
      </c>
      <c r="R61" s="34">
        <f t="shared" si="12"/>
        <v>7456.44</v>
      </c>
      <c r="S61" s="109">
        <f>SUM(R61:R65)*1.072*1.042*1.04*1.04</f>
        <v>20952.004805752222</v>
      </c>
      <c r="T61" s="109">
        <f>S61*1.22</f>
        <v>25561.445863017711</v>
      </c>
      <c r="U61" s="109">
        <f t="shared" ref="U61" si="16">T61-L61</f>
        <v>7561.4458630177105</v>
      </c>
    </row>
    <row r="62" spans="1:21" ht="63" customHeight="1" x14ac:dyDescent="0.25">
      <c r="A62" s="147"/>
      <c r="B62" s="95"/>
      <c r="C62" s="104"/>
      <c r="K62" s="101"/>
      <c r="L62" s="106"/>
      <c r="M62" s="31" t="s">
        <v>36</v>
      </c>
      <c r="N62" s="33">
        <v>3355.08</v>
      </c>
      <c r="O62" s="24" t="s">
        <v>37</v>
      </c>
      <c r="P62" s="24">
        <v>1.9</v>
      </c>
      <c r="Q62" s="35">
        <v>1</v>
      </c>
      <c r="R62" s="34">
        <f t="shared" si="12"/>
        <v>6374.6519999999991</v>
      </c>
      <c r="S62" s="109"/>
      <c r="T62" s="109"/>
      <c r="U62" s="109"/>
    </row>
    <row r="63" spans="1:21" ht="48" customHeight="1" x14ac:dyDescent="0.25">
      <c r="A63" s="147"/>
      <c r="B63" s="95"/>
      <c r="C63" s="104"/>
      <c r="K63" s="101"/>
      <c r="L63" s="106"/>
      <c r="M63" s="31" t="s">
        <v>29</v>
      </c>
      <c r="N63" s="38">
        <v>866.6</v>
      </c>
      <c r="O63" s="24" t="s">
        <v>30</v>
      </c>
      <c r="P63" s="24">
        <v>1</v>
      </c>
      <c r="Q63" s="35">
        <v>1</v>
      </c>
      <c r="R63" s="34">
        <f t="shared" si="12"/>
        <v>866.6</v>
      </c>
      <c r="S63" s="109"/>
      <c r="T63" s="109"/>
      <c r="U63" s="109"/>
    </row>
    <row r="64" spans="1:21" ht="69" customHeight="1" x14ac:dyDescent="0.25">
      <c r="A64" s="147"/>
      <c r="B64" s="95"/>
      <c r="C64" s="104"/>
      <c r="K64" s="101"/>
      <c r="L64" s="106"/>
      <c r="M64" s="32" t="s">
        <v>38</v>
      </c>
      <c r="N64" s="33">
        <v>2.36</v>
      </c>
      <c r="O64" s="25" t="s">
        <v>39</v>
      </c>
      <c r="P64" s="25">
        <v>15</v>
      </c>
      <c r="Q64" s="35">
        <v>1</v>
      </c>
      <c r="R64" s="34">
        <f t="shared" si="12"/>
        <v>35.4</v>
      </c>
      <c r="S64" s="109"/>
      <c r="T64" s="109"/>
      <c r="U64" s="109"/>
    </row>
    <row r="65" spans="1:21" ht="39" x14ac:dyDescent="0.25">
      <c r="A65" s="147"/>
      <c r="B65" s="95"/>
      <c r="C65" s="105"/>
      <c r="K65" s="101"/>
      <c r="L65" s="106"/>
      <c r="M65" s="30" t="s">
        <v>40</v>
      </c>
      <c r="N65" s="33">
        <v>26087.97</v>
      </c>
      <c r="O65" s="24" t="s">
        <v>41</v>
      </c>
      <c r="P65" s="24">
        <v>0.1</v>
      </c>
      <c r="Q65" s="35">
        <v>1</v>
      </c>
      <c r="R65" s="34">
        <f t="shared" si="12"/>
        <v>2608.7970000000005</v>
      </c>
      <c r="S65" s="109"/>
      <c r="T65" s="109"/>
      <c r="U65" s="109"/>
    </row>
    <row r="66" spans="1:21" ht="39" x14ac:dyDescent="0.25">
      <c r="A66" s="147">
        <v>13</v>
      </c>
      <c r="B66" s="133" t="s">
        <v>26</v>
      </c>
      <c r="C66" s="100" t="str">
        <f>'Перечень мероприятий ИП2029'!C14</f>
        <v>Строительство РТП в микрорайоне Веризино</v>
      </c>
      <c r="K66" s="101" t="str">
        <f>'Перечень мероприятий ИП2029'!D14</f>
        <v>ЭL2629_024</v>
      </c>
      <c r="L66" s="106">
        <f>'Перечень мероприятий ИП2029'!E14</f>
        <v>50445.200000000004</v>
      </c>
      <c r="M66" s="30" t="s">
        <v>53</v>
      </c>
      <c r="N66" s="33">
        <v>15877.84</v>
      </c>
      <c r="O66" s="24" t="s">
        <v>57</v>
      </c>
      <c r="P66" s="24">
        <v>1</v>
      </c>
      <c r="Q66" s="35">
        <v>1</v>
      </c>
      <c r="R66" s="34">
        <f t="shared" ref="R66:R79" si="17">N66*P66*Q66</f>
        <v>15877.84</v>
      </c>
      <c r="S66" s="107">
        <f>SUM(R66:R69)*1.072*1.042*1.04</f>
        <v>43088.437381117452</v>
      </c>
      <c r="T66" s="107">
        <f>S66*1.22</f>
        <v>52567.89360496329</v>
      </c>
      <c r="U66" s="107">
        <f t="shared" ref="U66" si="18">T66-L66</f>
        <v>2122.6936049632859</v>
      </c>
    </row>
    <row r="67" spans="1:21" ht="39" x14ac:dyDescent="0.25">
      <c r="A67" s="147"/>
      <c r="B67" s="133"/>
      <c r="C67" s="100"/>
      <c r="K67" s="101"/>
      <c r="L67" s="106"/>
      <c r="M67" s="30" t="s">
        <v>42</v>
      </c>
      <c r="N67" s="33">
        <v>2861.77</v>
      </c>
      <c r="O67" s="24" t="s">
        <v>59</v>
      </c>
      <c r="P67" s="24">
        <v>0.7</v>
      </c>
      <c r="Q67" s="35">
        <v>1</v>
      </c>
      <c r="R67" s="34">
        <f t="shared" si="17"/>
        <v>2003.2389999999998</v>
      </c>
      <c r="S67" s="107"/>
      <c r="T67" s="107"/>
      <c r="U67" s="107"/>
    </row>
    <row r="68" spans="1:21" ht="39" x14ac:dyDescent="0.25">
      <c r="A68" s="147"/>
      <c r="B68" s="133"/>
      <c r="C68" s="100"/>
      <c r="K68" s="101"/>
      <c r="L68" s="106"/>
      <c r="M68" s="30" t="s">
        <v>27</v>
      </c>
      <c r="N68" s="33">
        <v>1495.46</v>
      </c>
      <c r="O68" s="24" t="s">
        <v>28</v>
      </c>
      <c r="P68" s="24">
        <v>10</v>
      </c>
      <c r="Q68" s="35">
        <v>1</v>
      </c>
      <c r="R68" s="34">
        <f t="shared" si="17"/>
        <v>14954.6</v>
      </c>
      <c r="S68" s="107"/>
      <c r="T68" s="107"/>
      <c r="U68" s="107"/>
    </row>
    <row r="69" spans="1:21" ht="58.5" x14ac:dyDescent="0.25">
      <c r="A69" s="147"/>
      <c r="B69" s="133"/>
      <c r="C69" s="100"/>
      <c r="K69" s="101"/>
      <c r="L69" s="106"/>
      <c r="M69" s="30" t="s">
        <v>55</v>
      </c>
      <c r="N69" s="33">
        <v>4255.01</v>
      </c>
      <c r="O69" s="24" t="s">
        <v>80</v>
      </c>
      <c r="P69" s="24">
        <v>1</v>
      </c>
      <c r="Q69" s="35">
        <v>1</v>
      </c>
      <c r="R69" s="34">
        <f t="shared" si="17"/>
        <v>4255.01</v>
      </c>
      <c r="S69" s="107"/>
      <c r="T69" s="107"/>
      <c r="U69" s="107"/>
    </row>
    <row r="70" spans="1:21" ht="39" x14ac:dyDescent="0.25">
      <c r="A70" s="147">
        <v>14</v>
      </c>
      <c r="B70" s="95" t="str">
        <f>'Перечень мероприятий ИП2029'!B15</f>
        <v>Владимир</v>
      </c>
      <c r="C70" s="103" t="str">
        <f>'Перечень мероприятий ИП2029'!C15</f>
        <v>Строительство КЛ-10 кВ от ПС "Районная-новая" до нового РТП в микрорайоне Веризино</v>
      </c>
      <c r="K70" s="101" t="str">
        <f>'Перечень мероприятий ИП2029'!D15</f>
        <v>ЭL2629_025</v>
      </c>
      <c r="L70" s="106">
        <f>'Перечень мероприятий ИП2029'!E15</f>
        <v>15000</v>
      </c>
      <c r="M70" s="31" t="s">
        <v>42</v>
      </c>
      <c r="N70" s="33">
        <v>3728.22</v>
      </c>
      <c r="O70" s="24" t="s">
        <v>77</v>
      </c>
      <c r="P70" s="24">
        <f>'Перечень мероприятий ИП2029'!F15</f>
        <v>1.5</v>
      </c>
      <c r="Q70" s="35">
        <v>1</v>
      </c>
      <c r="R70" s="34">
        <f t="shared" si="17"/>
        <v>5592.33</v>
      </c>
      <c r="S70" s="109">
        <f>SUM(R70:R74)*1.072*1.042*1.04*1.04</f>
        <v>16673.078339304862</v>
      </c>
      <c r="T70" s="109">
        <f>S70*1.22</f>
        <v>20341.155573951932</v>
      </c>
      <c r="U70" s="109">
        <f t="shared" ref="U70" si="19">T70-L70</f>
        <v>5341.1555739519317</v>
      </c>
    </row>
    <row r="71" spans="1:21" ht="78" x14ac:dyDescent="0.25">
      <c r="A71" s="147"/>
      <c r="B71" s="95"/>
      <c r="C71" s="104"/>
      <c r="K71" s="101"/>
      <c r="L71" s="106"/>
      <c r="M71" s="31" t="s">
        <v>36</v>
      </c>
      <c r="N71" s="33">
        <v>3355.08</v>
      </c>
      <c r="O71" s="24" t="s">
        <v>37</v>
      </c>
      <c r="P71" s="24">
        <v>1.4</v>
      </c>
      <c r="Q71" s="35">
        <v>1</v>
      </c>
      <c r="R71" s="34">
        <f t="shared" si="17"/>
        <v>4697.1119999999992</v>
      </c>
      <c r="S71" s="109"/>
      <c r="T71" s="109"/>
      <c r="U71" s="109"/>
    </row>
    <row r="72" spans="1:21" ht="39" x14ac:dyDescent="0.25">
      <c r="A72" s="147"/>
      <c r="B72" s="95"/>
      <c r="C72" s="104"/>
      <c r="K72" s="101"/>
      <c r="L72" s="106"/>
      <c r="M72" s="31" t="s">
        <v>29</v>
      </c>
      <c r="N72" s="38">
        <v>866.6</v>
      </c>
      <c r="O72" s="24" t="s">
        <v>30</v>
      </c>
      <c r="P72" s="24">
        <v>1</v>
      </c>
      <c r="Q72" s="35">
        <v>1</v>
      </c>
      <c r="R72" s="34">
        <f t="shared" si="17"/>
        <v>866.6</v>
      </c>
      <c r="S72" s="109"/>
      <c r="T72" s="109"/>
      <c r="U72" s="109"/>
    </row>
    <row r="73" spans="1:21" ht="78" x14ac:dyDescent="0.25">
      <c r="A73" s="147"/>
      <c r="B73" s="95"/>
      <c r="C73" s="104"/>
      <c r="K73" s="101"/>
      <c r="L73" s="106"/>
      <c r="M73" s="32" t="s">
        <v>38</v>
      </c>
      <c r="N73" s="33">
        <v>2.36</v>
      </c>
      <c r="O73" s="25" t="s">
        <v>39</v>
      </c>
      <c r="P73" s="25">
        <v>15</v>
      </c>
      <c r="Q73" s="35">
        <v>1</v>
      </c>
      <c r="R73" s="34">
        <f t="shared" si="17"/>
        <v>35.4</v>
      </c>
      <c r="S73" s="109"/>
      <c r="T73" s="109"/>
      <c r="U73" s="109"/>
    </row>
    <row r="74" spans="1:21" ht="39" x14ac:dyDescent="0.25">
      <c r="A74" s="147"/>
      <c r="B74" s="95"/>
      <c r="C74" s="105"/>
      <c r="K74" s="101"/>
      <c r="L74" s="106"/>
      <c r="M74" s="30" t="s">
        <v>40</v>
      </c>
      <c r="N74" s="33">
        <v>26087.97</v>
      </c>
      <c r="O74" s="24" t="s">
        <v>41</v>
      </c>
      <c r="P74" s="24">
        <v>0.1</v>
      </c>
      <c r="Q74" s="35">
        <v>1</v>
      </c>
      <c r="R74" s="34">
        <f t="shared" si="17"/>
        <v>2608.7970000000005</v>
      </c>
      <c r="S74" s="109"/>
      <c r="T74" s="109"/>
      <c r="U74" s="109"/>
    </row>
    <row r="75" spans="1:21" ht="19.5" x14ac:dyDescent="0.25">
      <c r="A75" s="147">
        <v>15</v>
      </c>
      <c r="B75" s="137" t="s">
        <v>323</v>
      </c>
      <c r="C75" s="103" t="str">
        <f>'Перечень мероприятий ИП2029'!C16</f>
        <v>Строительство электрических сетей в исторической части города</v>
      </c>
      <c r="D75" s="100" t="s">
        <v>34</v>
      </c>
      <c r="E75" s="100" t="s">
        <v>34</v>
      </c>
      <c r="F75" s="100" t="s">
        <v>34</v>
      </c>
      <c r="G75" s="100" t="s">
        <v>34</v>
      </c>
      <c r="H75" s="100" t="s">
        <v>34</v>
      </c>
      <c r="I75" s="100" t="s">
        <v>34</v>
      </c>
      <c r="J75" s="100" t="s">
        <v>34</v>
      </c>
      <c r="K75" s="97" t="str">
        <f>'Перечень мероприятий ИП2029'!D16</f>
        <v>ЭL2629_026</v>
      </c>
      <c r="L75" s="110">
        <f>'Перечень мероприятий ИП2029'!E16</f>
        <v>20000</v>
      </c>
      <c r="M75" s="37" t="s">
        <v>31</v>
      </c>
      <c r="N75" s="38">
        <v>1487.98</v>
      </c>
      <c r="O75" s="35" t="s">
        <v>32</v>
      </c>
      <c r="P75" s="45">
        <v>1</v>
      </c>
      <c r="Q75" s="35">
        <v>1</v>
      </c>
      <c r="R75" s="39">
        <f t="shared" si="17"/>
        <v>1487.98</v>
      </c>
      <c r="S75" s="96">
        <f>SUM(R75:R79)*1.072*1.042*1.04</f>
        <v>17470.667139727364</v>
      </c>
      <c r="T75" s="96">
        <f>S75*1.22</f>
        <v>21314.213910467384</v>
      </c>
      <c r="U75" s="96">
        <f t="shared" ref="U75" si="20">T75-L75</f>
        <v>1314.2139104673843</v>
      </c>
    </row>
    <row r="76" spans="1:21" ht="78" x14ac:dyDescent="0.25">
      <c r="A76" s="147"/>
      <c r="B76" s="138"/>
      <c r="C76" s="104"/>
      <c r="D76" s="100"/>
      <c r="E76" s="100"/>
      <c r="F76" s="100"/>
      <c r="G76" s="100"/>
      <c r="H76" s="100"/>
      <c r="I76" s="100"/>
      <c r="J76" s="100"/>
      <c r="K76" s="98"/>
      <c r="L76" s="111"/>
      <c r="M76" s="37" t="s">
        <v>36</v>
      </c>
      <c r="N76" s="33">
        <v>3355.08</v>
      </c>
      <c r="O76" s="35" t="s">
        <v>37</v>
      </c>
      <c r="P76" s="35">
        <v>0.6</v>
      </c>
      <c r="Q76" s="35">
        <v>1</v>
      </c>
      <c r="R76" s="39">
        <f t="shared" si="17"/>
        <v>2013.0479999999998</v>
      </c>
      <c r="S76" s="96"/>
      <c r="T76" s="96"/>
      <c r="U76" s="96"/>
    </row>
    <row r="77" spans="1:21" ht="39" x14ac:dyDescent="0.25">
      <c r="A77" s="147"/>
      <c r="B77" s="138"/>
      <c r="C77" s="104"/>
      <c r="D77" s="100"/>
      <c r="E77" s="100"/>
      <c r="F77" s="100"/>
      <c r="G77" s="100"/>
      <c r="H77" s="100"/>
      <c r="I77" s="100"/>
      <c r="J77" s="100"/>
      <c r="K77" s="98"/>
      <c r="L77" s="111"/>
      <c r="M77" s="37" t="s">
        <v>29</v>
      </c>
      <c r="N77" s="33">
        <v>866.6</v>
      </c>
      <c r="O77" s="35" t="s">
        <v>30</v>
      </c>
      <c r="P77" s="35">
        <v>1</v>
      </c>
      <c r="Q77" s="35">
        <v>1</v>
      </c>
      <c r="R77" s="39">
        <f t="shared" si="17"/>
        <v>866.6</v>
      </c>
      <c r="S77" s="96"/>
      <c r="T77" s="96"/>
      <c r="U77" s="96"/>
    </row>
    <row r="78" spans="1:21" ht="78" x14ac:dyDescent="0.25">
      <c r="A78" s="147"/>
      <c r="B78" s="138"/>
      <c r="C78" s="104"/>
      <c r="D78" s="100"/>
      <c r="E78" s="100"/>
      <c r="F78" s="100"/>
      <c r="G78" s="100"/>
      <c r="H78" s="100"/>
      <c r="I78" s="100"/>
      <c r="J78" s="100"/>
      <c r="K78" s="98"/>
      <c r="L78" s="111"/>
      <c r="M78" s="37" t="s">
        <v>38</v>
      </c>
      <c r="N78" s="33">
        <v>2.36</v>
      </c>
      <c r="O78" s="35" t="s">
        <v>39</v>
      </c>
      <c r="P78" s="35">
        <v>100</v>
      </c>
      <c r="Q78" s="35">
        <v>1</v>
      </c>
      <c r="R78" s="39">
        <f t="shared" si="17"/>
        <v>236</v>
      </c>
      <c r="S78" s="96"/>
      <c r="T78" s="96"/>
      <c r="U78" s="96"/>
    </row>
    <row r="79" spans="1:21" ht="39" x14ac:dyDescent="0.25">
      <c r="A79" s="147"/>
      <c r="B79" s="138"/>
      <c r="C79" s="104"/>
      <c r="D79" s="68"/>
      <c r="E79" s="71"/>
      <c r="F79" s="86"/>
      <c r="G79" s="87"/>
      <c r="H79" s="88"/>
      <c r="I79" s="87"/>
      <c r="J79" s="89"/>
      <c r="K79" s="98"/>
      <c r="L79" s="111"/>
      <c r="M79" s="90" t="s">
        <v>40</v>
      </c>
      <c r="N79" s="91">
        <v>26087.97</v>
      </c>
      <c r="O79" s="92" t="s">
        <v>41</v>
      </c>
      <c r="P79" s="92">
        <v>0.4</v>
      </c>
      <c r="Q79" s="92">
        <v>1</v>
      </c>
      <c r="R79" s="93">
        <f t="shared" si="17"/>
        <v>10435.188000000002</v>
      </c>
      <c r="S79" s="113"/>
      <c r="T79" s="113"/>
      <c r="U79" s="113"/>
    </row>
    <row r="80" spans="1:21" ht="78" customHeight="1" x14ac:dyDescent="0.25">
      <c r="A80" s="147">
        <v>16</v>
      </c>
      <c r="B80" s="97" t="str">
        <f>'Перечень мероприятий ИП2029'!B17</f>
        <v>Судогда</v>
      </c>
      <c r="C80" s="100" t="str">
        <f>'Перечень мероприятий ИП2029'!C17</f>
        <v>Строительство КТП взамен ТП-5 п.Андреево</v>
      </c>
      <c r="D80" s="46"/>
      <c r="E80" s="46"/>
      <c r="F80" s="46"/>
      <c r="G80" s="46"/>
      <c r="H80" s="46"/>
      <c r="I80" s="46"/>
      <c r="J80" s="101" t="str">
        <f>'Перечень мероприятий ИП2028'!C25</f>
        <v>Строительство КЛ-10кВ от новой КТП-6 до ТП-7 п. Городищи, ул. Советская</v>
      </c>
      <c r="K80" s="106" t="str">
        <f>'Перечень мероприятий ИП2029'!D17</f>
        <v>ЭL2629_028</v>
      </c>
      <c r="L80" s="101">
        <f>'Перечень мероприятий ИП2029'!E17</f>
        <v>11731.776388800001</v>
      </c>
      <c r="M80" s="30" t="s">
        <v>53</v>
      </c>
      <c r="N80" s="33">
        <v>8143.31</v>
      </c>
      <c r="O80" s="24" t="s">
        <v>450</v>
      </c>
      <c r="P80" s="24">
        <v>1</v>
      </c>
      <c r="Q80" s="35">
        <v>1</v>
      </c>
      <c r="R80" s="34">
        <f t="shared" ref="R80:R85" si="21">N80*P80*Q80</f>
        <v>8143.31</v>
      </c>
      <c r="S80" s="50">
        <f>SUM(R80:R82)*1.072*1.042*1.04*1.04</f>
        <v>10001.614903672775</v>
      </c>
      <c r="T80" s="107">
        <f>S80*1.22</f>
        <v>12201.970182480785</v>
      </c>
      <c r="U80" s="107">
        <f t="shared" ref="U80" si="22">T80-L80</f>
        <v>470.19379368078444</v>
      </c>
    </row>
    <row r="81" spans="1:21" ht="58.5" customHeight="1" x14ac:dyDescent="0.25">
      <c r="A81" s="147"/>
      <c r="B81" s="98"/>
      <c r="C81" s="100"/>
      <c r="D81" s="46"/>
      <c r="E81" s="46"/>
      <c r="F81" s="46"/>
      <c r="G81" s="46"/>
      <c r="H81" s="46"/>
      <c r="I81" s="46"/>
      <c r="J81" s="101"/>
      <c r="K81" s="106"/>
      <c r="L81" s="101"/>
      <c r="M81" s="30" t="s">
        <v>42</v>
      </c>
      <c r="N81" s="33">
        <v>1637.76</v>
      </c>
      <c r="O81" s="24" t="s">
        <v>58</v>
      </c>
      <c r="P81" s="24">
        <v>0.03</v>
      </c>
      <c r="Q81" s="35">
        <v>1</v>
      </c>
      <c r="R81" s="34">
        <f t="shared" si="21"/>
        <v>49.132799999999996</v>
      </c>
      <c r="S81" s="50">
        <f t="shared" ref="S81:S82" si="23">SUM(R81:R83)*1.072*1.042*1.04*1.04</f>
        <v>10482.189940889541</v>
      </c>
      <c r="T81" s="107"/>
      <c r="U81" s="107"/>
    </row>
    <row r="82" spans="1:21" ht="58.5" customHeight="1" x14ac:dyDescent="0.25">
      <c r="A82" s="147"/>
      <c r="B82" s="99"/>
      <c r="C82" s="100"/>
      <c r="D82" s="46"/>
      <c r="E82" s="46"/>
      <c r="F82" s="46"/>
      <c r="G82" s="46"/>
      <c r="H82" s="46"/>
      <c r="I82" s="46"/>
      <c r="J82" s="101"/>
      <c r="K82" s="106"/>
      <c r="L82" s="101"/>
      <c r="M82" s="30" t="s">
        <v>42</v>
      </c>
      <c r="N82" s="33">
        <v>2861.77</v>
      </c>
      <c r="O82" s="24" t="s">
        <v>59</v>
      </c>
      <c r="P82" s="24">
        <v>0.03</v>
      </c>
      <c r="Q82" s="35">
        <v>1</v>
      </c>
      <c r="R82" s="34">
        <f t="shared" si="21"/>
        <v>85.853099999999998</v>
      </c>
      <c r="S82" s="50">
        <f t="shared" si="23"/>
        <v>10482.189940889541</v>
      </c>
      <c r="T82" s="107"/>
      <c r="U82" s="107"/>
    </row>
    <row r="83" spans="1:21" ht="39" x14ac:dyDescent="0.25">
      <c r="A83" s="147">
        <v>17</v>
      </c>
      <c r="B83" s="97" t="str">
        <f>'Перечень мероприятий ИП2029'!B18</f>
        <v>Судогда</v>
      </c>
      <c r="C83" s="100" t="str">
        <f>'Перечень мероприятий ИП2029'!C18</f>
        <v>Строительство КТП взамен ТП-11 п.Андреево</v>
      </c>
      <c r="D83" s="46"/>
      <c r="E83" s="46"/>
      <c r="F83" s="46"/>
      <c r="G83" s="46"/>
      <c r="H83" s="46"/>
      <c r="I83" s="46"/>
      <c r="J83" s="46"/>
      <c r="K83" s="101" t="str">
        <f>'Перечень мероприятий ИП2029'!D18</f>
        <v>ЭL2629_029</v>
      </c>
      <c r="L83" s="106">
        <f>'Перечень мероприятий ИП2029'!E18</f>
        <v>11731.776388800001</v>
      </c>
      <c r="M83" s="30" t="s">
        <v>53</v>
      </c>
      <c r="N83" s="33">
        <v>8541.08</v>
      </c>
      <c r="O83" s="24" t="s">
        <v>68</v>
      </c>
      <c r="P83" s="24">
        <v>1</v>
      </c>
      <c r="Q83" s="35">
        <v>1</v>
      </c>
      <c r="R83" s="34">
        <f t="shared" si="21"/>
        <v>8541.08</v>
      </c>
      <c r="S83" s="107">
        <f>SUM(R83:R85)*1.072*1.042*1.04*1.04</f>
        <v>10482.189940889541</v>
      </c>
      <c r="T83" s="107">
        <f>S83*1.22</f>
        <v>12788.27172788524</v>
      </c>
      <c r="U83" s="107">
        <f t="shared" ref="U83" si="24">T83-L83</f>
        <v>1056.4953390852388</v>
      </c>
    </row>
    <row r="84" spans="1:21" ht="39" x14ac:dyDescent="0.25">
      <c r="A84" s="147"/>
      <c r="B84" s="98"/>
      <c r="C84" s="100"/>
      <c r="D84" s="46"/>
      <c r="E84" s="46"/>
      <c r="F84" s="46"/>
      <c r="G84" s="46"/>
      <c r="H84" s="46"/>
      <c r="I84" s="46"/>
      <c r="J84" s="46"/>
      <c r="K84" s="101"/>
      <c r="L84" s="106"/>
      <c r="M84" s="30" t="s">
        <v>42</v>
      </c>
      <c r="N84" s="33">
        <v>1637.76</v>
      </c>
      <c r="O84" s="24" t="s">
        <v>58</v>
      </c>
      <c r="P84" s="24">
        <v>0.03</v>
      </c>
      <c r="Q84" s="35">
        <v>1</v>
      </c>
      <c r="R84" s="34">
        <f t="shared" si="21"/>
        <v>49.132799999999996</v>
      </c>
      <c r="S84" s="107"/>
      <c r="T84" s="107"/>
      <c r="U84" s="107"/>
    </row>
    <row r="85" spans="1:21" ht="39" x14ac:dyDescent="0.25">
      <c r="A85" s="147"/>
      <c r="B85" s="99"/>
      <c r="C85" s="100"/>
      <c r="D85" s="46"/>
      <c r="E85" s="46"/>
      <c r="F85" s="46"/>
      <c r="G85" s="46"/>
      <c r="H85" s="46"/>
      <c r="I85" s="46"/>
      <c r="J85" s="46"/>
      <c r="K85" s="101"/>
      <c r="L85" s="106"/>
      <c r="M85" s="30" t="s">
        <v>42</v>
      </c>
      <c r="N85" s="33">
        <v>2861.77</v>
      </c>
      <c r="O85" s="24" t="s">
        <v>59</v>
      </c>
      <c r="P85" s="24">
        <v>0.03</v>
      </c>
      <c r="Q85" s="35">
        <v>1</v>
      </c>
      <c r="R85" s="34">
        <f t="shared" si="21"/>
        <v>85.853099999999998</v>
      </c>
      <c r="S85" s="107"/>
      <c r="T85" s="107"/>
      <c r="U85" s="107"/>
    </row>
    <row r="86" spans="1:21" ht="39" x14ac:dyDescent="0.25">
      <c r="A86" s="147">
        <v>18</v>
      </c>
      <c r="B86" s="97" t="str">
        <f>'Перечень мероприятий ИП2029'!B19</f>
        <v>Собинка</v>
      </c>
      <c r="C86" s="100" t="str">
        <f>'Перечень мероприятий ИП2029'!C19</f>
        <v>Строительство КТП взамен ТП-34 г.Лакинск</v>
      </c>
      <c r="D86" s="46"/>
      <c r="E86" s="46"/>
      <c r="F86" s="46"/>
      <c r="G86" s="46"/>
      <c r="H86" s="46"/>
      <c r="I86" s="46"/>
      <c r="J86" s="46"/>
      <c r="K86" s="101" t="str">
        <f>'Перечень мероприятий ИП2029'!D19</f>
        <v>ЭL2629_033</v>
      </c>
      <c r="L86" s="106">
        <f>'Перечень мероприятий ИП2029'!E19</f>
        <v>11727.788800000002</v>
      </c>
      <c r="M86" s="30" t="s">
        <v>53</v>
      </c>
      <c r="N86" s="33">
        <v>8541.08</v>
      </c>
      <c r="O86" s="24" t="s">
        <v>68</v>
      </c>
      <c r="P86" s="24">
        <v>1</v>
      </c>
      <c r="Q86" s="35">
        <v>1</v>
      </c>
      <c r="R86" s="34">
        <f t="shared" ref="R86:R101" si="25">N86*P86*Q86</f>
        <v>8541.08</v>
      </c>
      <c r="S86" s="107">
        <f>SUM(R86:R88)*1.072*1.042*1.04*1.04</f>
        <v>10482.189940889541</v>
      </c>
      <c r="T86" s="107">
        <f>S86*1.22</f>
        <v>12788.27172788524</v>
      </c>
      <c r="U86" s="107">
        <f t="shared" ref="U86" si="26">T86-L86</f>
        <v>1060.4829278852376</v>
      </c>
    </row>
    <row r="87" spans="1:21" ht="39" x14ac:dyDescent="0.25">
      <c r="A87" s="147"/>
      <c r="B87" s="98"/>
      <c r="C87" s="100"/>
      <c r="D87" s="46"/>
      <c r="E87" s="46"/>
      <c r="F87" s="46"/>
      <c r="G87" s="46"/>
      <c r="H87" s="46"/>
      <c r="I87" s="46"/>
      <c r="J87" s="46"/>
      <c r="K87" s="101"/>
      <c r="L87" s="106"/>
      <c r="M87" s="30" t="s">
        <v>42</v>
      </c>
      <c r="N87" s="33">
        <v>1637.76</v>
      </c>
      <c r="O87" s="24" t="s">
        <v>58</v>
      </c>
      <c r="P87" s="24">
        <v>0.03</v>
      </c>
      <c r="Q87" s="35">
        <v>1</v>
      </c>
      <c r="R87" s="34">
        <f t="shared" si="25"/>
        <v>49.132799999999996</v>
      </c>
      <c r="S87" s="107"/>
      <c r="T87" s="107"/>
      <c r="U87" s="107"/>
    </row>
    <row r="88" spans="1:21" ht="39" x14ac:dyDescent="0.25">
      <c r="A88" s="147"/>
      <c r="B88" s="99"/>
      <c r="C88" s="100"/>
      <c r="D88" s="46"/>
      <c r="E88" s="46"/>
      <c r="F88" s="46"/>
      <c r="G88" s="46"/>
      <c r="H88" s="46"/>
      <c r="I88" s="46"/>
      <c r="J88" s="46"/>
      <c r="K88" s="101"/>
      <c r="L88" s="106"/>
      <c r="M88" s="30" t="s">
        <v>42</v>
      </c>
      <c r="N88" s="33">
        <v>2861.77</v>
      </c>
      <c r="O88" s="24" t="s">
        <v>59</v>
      </c>
      <c r="P88" s="24">
        <v>0.03</v>
      </c>
      <c r="Q88" s="35">
        <v>1</v>
      </c>
      <c r="R88" s="34">
        <f t="shared" si="25"/>
        <v>85.853099999999998</v>
      </c>
      <c r="S88" s="107"/>
      <c r="T88" s="107"/>
      <c r="U88" s="107"/>
    </row>
    <row r="89" spans="1:21" ht="39" x14ac:dyDescent="0.25">
      <c r="A89" s="147">
        <v>19</v>
      </c>
      <c r="B89" s="95" t="str">
        <f>'Перечень мероприятий ИП2029'!B20</f>
        <v>Собинка</v>
      </c>
      <c r="C89" s="100" t="str">
        <f>'Перечень мероприятий ИП2029'!C20</f>
        <v>Строительство КТП взамен ТП-10</v>
      </c>
      <c r="D89" s="51"/>
      <c r="E89" s="55"/>
      <c r="F89" s="40"/>
      <c r="G89" s="41"/>
      <c r="H89" s="42"/>
      <c r="I89" s="41"/>
      <c r="J89" s="43"/>
      <c r="K89" s="101" t="str">
        <f>'Перечень мероприятий ИП2029'!D20</f>
        <v>ЭL2629_034</v>
      </c>
      <c r="L89" s="106">
        <f>'Перечень мероприятий ИП2029'!E20</f>
        <v>11727.788800000002</v>
      </c>
      <c r="M89" s="30" t="s">
        <v>53</v>
      </c>
      <c r="N89" s="33">
        <v>8889.14</v>
      </c>
      <c r="O89" s="24" t="s">
        <v>54</v>
      </c>
      <c r="P89" s="24">
        <v>1</v>
      </c>
      <c r="Q89" s="35">
        <v>1</v>
      </c>
      <c r="R89" s="34">
        <f t="shared" si="25"/>
        <v>8889.14</v>
      </c>
      <c r="S89" s="107">
        <f>SUM(R89:R91)*1.072*1.042*1.04*1.04</f>
        <v>10902.706690402243</v>
      </c>
      <c r="T89" s="107">
        <f>S89*1.22</f>
        <v>13301.302162290736</v>
      </c>
      <c r="U89" s="107">
        <f t="shared" ref="U89" si="27">T89-L89</f>
        <v>1573.5133622907342</v>
      </c>
    </row>
    <row r="90" spans="1:21" ht="39" x14ac:dyDescent="0.25">
      <c r="A90" s="147"/>
      <c r="B90" s="95"/>
      <c r="C90" s="100"/>
      <c r="D90" s="51"/>
      <c r="E90" s="55"/>
      <c r="F90" s="40"/>
      <c r="G90" s="41"/>
      <c r="H90" s="42"/>
      <c r="I90" s="41"/>
      <c r="J90" s="43"/>
      <c r="K90" s="101"/>
      <c r="L90" s="106"/>
      <c r="M90" s="30" t="s">
        <v>42</v>
      </c>
      <c r="N90" s="33">
        <v>1637.76</v>
      </c>
      <c r="O90" s="24" t="s">
        <v>58</v>
      </c>
      <c r="P90" s="24">
        <v>0.03</v>
      </c>
      <c r="Q90" s="35">
        <v>1</v>
      </c>
      <c r="R90" s="34">
        <f t="shared" si="25"/>
        <v>49.132799999999996</v>
      </c>
      <c r="S90" s="107"/>
      <c r="T90" s="107"/>
      <c r="U90" s="107"/>
    </row>
    <row r="91" spans="1:21" ht="39" x14ac:dyDescent="0.25">
      <c r="A91" s="147"/>
      <c r="B91" s="95"/>
      <c r="C91" s="100"/>
      <c r="D91" s="51"/>
      <c r="E91" s="55"/>
      <c r="F91" s="40"/>
      <c r="G91" s="41"/>
      <c r="H91" s="42"/>
      <c r="I91" s="41"/>
      <c r="J91" s="43"/>
      <c r="K91" s="101"/>
      <c r="L91" s="106"/>
      <c r="M91" s="30" t="s">
        <v>42</v>
      </c>
      <c r="N91" s="33">
        <v>2861.77</v>
      </c>
      <c r="O91" s="24" t="s">
        <v>59</v>
      </c>
      <c r="P91" s="24">
        <v>0.03</v>
      </c>
      <c r="Q91" s="35">
        <v>1</v>
      </c>
      <c r="R91" s="34">
        <f t="shared" si="25"/>
        <v>85.853099999999998</v>
      </c>
      <c r="S91" s="107"/>
      <c r="T91" s="107"/>
      <c r="U91" s="107"/>
    </row>
    <row r="92" spans="1:21" ht="48" customHeight="1" x14ac:dyDescent="0.25">
      <c r="A92" s="147">
        <v>20</v>
      </c>
      <c r="B92" s="108" t="str">
        <f>'Перечень мероприятий ИП2028'!B21</f>
        <v>Собинка</v>
      </c>
      <c r="C92" s="100" t="str">
        <f>'Перечень мероприятий ИП2029'!C21</f>
        <v>Реконструкция ВЛ-10кВ Ф.1015</v>
      </c>
      <c r="D92" s="46"/>
      <c r="E92" s="46"/>
      <c r="F92" s="46"/>
      <c r="G92" s="46"/>
      <c r="H92" s="46"/>
      <c r="I92" s="46"/>
      <c r="J92" s="46"/>
      <c r="K92" s="95" t="str">
        <f>'Перечень мероприятий ИП2029'!D21</f>
        <v>ЭL2629_035</v>
      </c>
      <c r="L92" s="101">
        <f>'Перечень мероприятий ИП2029'!E21</f>
        <v>31200</v>
      </c>
      <c r="M92" s="37" t="s">
        <v>46</v>
      </c>
      <c r="N92" s="38">
        <v>1929.53</v>
      </c>
      <c r="O92" s="35" t="s">
        <v>47</v>
      </c>
      <c r="P92" s="35">
        <f>'Перечень мероприятий ИП2029'!F21</f>
        <v>3.75</v>
      </c>
      <c r="Q92" s="35">
        <v>1</v>
      </c>
      <c r="R92" s="39">
        <f t="shared" si="25"/>
        <v>7235.7375000000002</v>
      </c>
      <c r="S92" s="96">
        <f>SUM(R92:R96)*1.072*1.042*1.04*1.04</f>
        <v>25821.580187079908</v>
      </c>
      <c r="T92" s="96">
        <f>S92*1.22</f>
        <v>31502.327828237489</v>
      </c>
      <c r="U92" s="96">
        <f t="shared" ref="U92" si="28">T92-L92</f>
        <v>302.32782823748857</v>
      </c>
    </row>
    <row r="93" spans="1:21" ht="19.5" x14ac:dyDescent="0.25">
      <c r="A93" s="147"/>
      <c r="B93" s="108"/>
      <c r="C93" s="100"/>
      <c r="D93" s="46"/>
      <c r="E93" s="46"/>
      <c r="F93" s="46"/>
      <c r="G93" s="46"/>
      <c r="H93" s="46"/>
      <c r="I93" s="46"/>
      <c r="J93" s="46"/>
      <c r="K93" s="95"/>
      <c r="L93" s="101"/>
      <c r="M93" s="37" t="s">
        <v>48</v>
      </c>
      <c r="N93" s="38">
        <v>1262.83</v>
      </c>
      <c r="O93" s="35" t="s">
        <v>50</v>
      </c>
      <c r="P93" s="35">
        <f>P92</f>
        <v>3.75</v>
      </c>
      <c r="Q93" s="35">
        <v>1</v>
      </c>
      <c r="R93" s="39">
        <f t="shared" si="25"/>
        <v>4735.6124999999993</v>
      </c>
      <c r="S93" s="96"/>
      <c r="T93" s="96"/>
      <c r="U93" s="96"/>
    </row>
    <row r="94" spans="1:21" ht="39" x14ac:dyDescent="0.25">
      <c r="A94" s="147"/>
      <c r="B94" s="108"/>
      <c r="C94" s="100"/>
      <c r="D94" s="46"/>
      <c r="E94" s="46"/>
      <c r="F94" s="46"/>
      <c r="G94" s="46"/>
      <c r="H94" s="46"/>
      <c r="I94" s="46"/>
      <c r="J94" s="46"/>
      <c r="K94" s="95"/>
      <c r="L94" s="101"/>
      <c r="M94" s="30" t="s">
        <v>40</v>
      </c>
      <c r="N94" s="33">
        <v>26087.97</v>
      </c>
      <c r="O94" s="24" t="s">
        <v>41</v>
      </c>
      <c r="P94" s="24">
        <v>0.11</v>
      </c>
      <c r="Q94" s="35">
        <v>1</v>
      </c>
      <c r="R94" s="34">
        <f t="shared" si="25"/>
        <v>2869.6767</v>
      </c>
      <c r="S94" s="96"/>
      <c r="T94" s="96"/>
      <c r="U94" s="96"/>
    </row>
    <row r="95" spans="1:21" ht="58.5" x14ac:dyDescent="0.25">
      <c r="A95" s="147"/>
      <c r="B95" s="108"/>
      <c r="C95" s="100"/>
      <c r="D95" s="46"/>
      <c r="E95" s="46"/>
      <c r="F95" s="46"/>
      <c r="G95" s="46"/>
      <c r="H95" s="46"/>
      <c r="I95" s="46"/>
      <c r="J95" s="46"/>
      <c r="K95" s="95"/>
      <c r="L95" s="101"/>
      <c r="M95" s="37" t="s">
        <v>49</v>
      </c>
      <c r="N95" s="38">
        <v>795.69</v>
      </c>
      <c r="O95" s="35" t="s">
        <v>164</v>
      </c>
      <c r="P95" s="35">
        <v>1</v>
      </c>
      <c r="Q95" s="35">
        <v>1</v>
      </c>
      <c r="R95" s="39">
        <f t="shared" si="25"/>
        <v>795.69</v>
      </c>
      <c r="S95" s="96"/>
      <c r="T95" s="96"/>
      <c r="U95" s="96"/>
    </row>
    <row r="96" spans="1:21" ht="39" x14ac:dyDescent="0.25">
      <c r="A96" s="147"/>
      <c r="B96" s="108"/>
      <c r="C96" s="100"/>
      <c r="D96" s="46"/>
      <c r="E96" s="46"/>
      <c r="F96" s="46"/>
      <c r="G96" s="46"/>
      <c r="H96" s="46"/>
      <c r="I96" s="46"/>
      <c r="J96" s="46"/>
      <c r="K96" s="95"/>
      <c r="L96" s="101"/>
      <c r="M96" s="37" t="s">
        <v>33</v>
      </c>
      <c r="N96" s="38">
        <v>1529.52</v>
      </c>
      <c r="O96" s="35" t="s">
        <v>51</v>
      </c>
      <c r="P96" s="45">
        <f>P93</f>
        <v>3.75</v>
      </c>
      <c r="Q96" s="35">
        <v>1</v>
      </c>
      <c r="R96" s="39">
        <f t="shared" si="25"/>
        <v>5735.7</v>
      </c>
      <c r="S96" s="96"/>
      <c r="T96" s="96"/>
      <c r="U96" s="96"/>
    </row>
    <row r="97" spans="1:21" ht="39" x14ac:dyDescent="0.25">
      <c r="A97" s="147">
        <v>21</v>
      </c>
      <c r="B97" s="95" t="str">
        <f>'Перечень мероприятий ИП2029'!B22</f>
        <v>Юрьев-Польский</v>
      </c>
      <c r="C97" s="103" t="str">
        <f>'Перечень мероприятий ИП2029'!C22</f>
        <v>Строительство КЛ-10 кВ ТП-40-ТП-43</v>
      </c>
      <c r="K97" s="101" t="str">
        <f>'Перечень мероприятий ИП2029'!D22</f>
        <v>ЭL2629_038</v>
      </c>
      <c r="L97" s="106">
        <f>'Перечень мероприятий ИП2029'!E22</f>
        <v>3234.0289945600007</v>
      </c>
      <c r="M97" s="31" t="s">
        <v>42</v>
      </c>
      <c r="N97" s="33">
        <v>3728.22</v>
      </c>
      <c r="O97" s="24" t="s">
        <v>77</v>
      </c>
      <c r="P97" s="24">
        <f>'Перечень мероприятий ИП2029'!F22</f>
        <v>0.34</v>
      </c>
      <c r="Q97" s="35">
        <v>1</v>
      </c>
      <c r="R97" s="34">
        <f t="shared" si="25"/>
        <v>1267.5948000000001</v>
      </c>
      <c r="S97" s="109">
        <f>SUM(R97:R101)*1.072*1.042*1.04*1.04</f>
        <v>4548.7475362782016</v>
      </c>
      <c r="T97" s="109">
        <f>S97*1.22</f>
        <v>5549.4719942594056</v>
      </c>
      <c r="U97" s="109">
        <f t="shared" ref="U97" si="29">T97-L97</f>
        <v>2315.4429996994049</v>
      </c>
    </row>
    <row r="98" spans="1:21" ht="78" x14ac:dyDescent="0.25">
      <c r="A98" s="147"/>
      <c r="B98" s="95"/>
      <c r="C98" s="104"/>
      <c r="K98" s="101"/>
      <c r="L98" s="106"/>
      <c r="M98" s="31" t="s">
        <v>36</v>
      </c>
      <c r="N98" s="33">
        <v>3355.08</v>
      </c>
      <c r="O98" s="24" t="s">
        <v>37</v>
      </c>
      <c r="P98" s="24">
        <v>0.32</v>
      </c>
      <c r="Q98" s="35">
        <v>1</v>
      </c>
      <c r="R98" s="34">
        <f t="shared" si="25"/>
        <v>1073.6256000000001</v>
      </c>
      <c r="S98" s="109"/>
      <c r="T98" s="109"/>
      <c r="U98" s="109"/>
    </row>
    <row r="99" spans="1:21" ht="39" x14ac:dyDescent="0.25">
      <c r="A99" s="147"/>
      <c r="B99" s="95"/>
      <c r="C99" s="104"/>
      <c r="K99" s="101"/>
      <c r="L99" s="106"/>
      <c r="M99" s="31" t="s">
        <v>29</v>
      </c>
      <c r="N99" s="38">
        <v>866.6</v>
      </c>
      <c r="O99" s="24" t="s">
        <v>30</v>
      </c>
      <c r="P99" s="24">
        <v>1</v>
      </c>
      <c r="Q99" s="35">
        <v>1</v>
      </c>
      <c r="R99" s="34">
        <f t="shared" si="25"/>
        <v>866.6</v>
      </c>
      <c r="S99" s="109"/>
      <c r="T99" s="109"/>
      <c r="U99" s="109"/>
    </row>
    <row r="100" spans="1:21" ht="78" x14ac:dyDescent="0.25">
      <c r="A100" s="147"/>
      <c r="B100" s="95"/>
      <c r="C100" s="104"/>
      <c r="K100" s="101"/>
      <c r="L100" s="106"/>
      <c r="M100" s="32" t="s">
        <v>38</v>
      </c>
      <c r="N100" s="33">
        <v>2.36</v>
      </c>
      <c r="O100" s="25" t="s">
        <v>39</v>
      </c>
      <c r="P100" s="25">
        <v>15</v>
      </c>
      <c r="Q100" s="35">
        <v>1</v>
      </c>
      <c r="R100" s="34">
        <f t="shared" si="25"/>
        <v>35.4</v>
      </c>
      <c r="S100" s="109"/>
      <c r="T100" s="109"/>
      <c r="U100" s="109"/>
    </row>
    <row r="101" spans="1:21" ht="39" x14ac:dyDescent="0.25">
      <c r="A101" s="147"/>
      <c r="B101" s="95"/>
      <c r="C101" s="105"/>
      <c r="K101" s="101"/>
      <c r="L101" s="106"/>
      <c r="M101" s="30" t="s">
        <v>40</v>
      </c>
      <c r="N101" s="33">
        <v>26087.97</v>
      </c>
      <c r="O101" s="24" t="s">
        <v>41</v>
      </c>
      <c r="P101" s="24">
        <v>0.02</v>
      </c>
      <c r="Q101" s="35">
        <v>1</v>
      </c>
      <c r="R101" s="34">
        <f t="shared" si="25"/>
        <v>521.75940000000003</v>
      </c>
      <c r="S101" s="109"/>
      <c r="T101" s="109"/>
      <c r="U101" s="109"/>
    </row>
    <row r="102" spans="1:21" ht="39" x14ac:dyDescent="0.25">
      <c r="A102" s="147">
        <v>22</v>
      </c>
      <c r="B102" s="95" t="str">
        <f>'Перечень мероприятий ИП2029'!B23</f>
        <v>Юрьев-Польский</v>
      </c>
      <c r="C102" s="103" t="str">
        <f>'Перечень мероприятий ИП2029'!C23</f>
        <v>Строительство КЛ-10 кВ ТП-1 - ТП-16</v>
      </c>
      <c r="K102" s="101" t="str">
        <f>'Перечень мероприятий ИП2029'!D23</f>
        <v>ЭL2629_039</v>
      </c>
      <c r="L102" s="106">
        <f>'Перечень мероприятий ИП2029'!E23</f>
        <v>3424.2659942400001</v>
      </c>
      <c r="M102" s="31" t="s">
        <v>42</v>
      </c>
      <c r="N102" s="33">
        <v>3728.22</v>
      </c>
      <c r="O102" s="24" t="s">
        <v>77</v>
      </c>
      <c r="P102" s="24">
        <f>'Перечень мероприятий ИП2029'!F23</f>
        <v>0.36</v>
      </c>
      <c r="Q102" s="35">
        <v>1</v>
      </c>
      <c r="R102" s="34">
        <f t="shared" ref="R102:R109" si="30">N102*P102*Q102</f>
        <v>1342.1591999999998</v>
      </c>
      <c r="S102" s="109">
        <f>SUM(R102:R106)*1.072*1.042*1.04*1.04</f>
        <v>5269.2099451532913</v>
      </c>
      <c r="T102" s="109">
        <f>S102*1.22</f>
        <v>6428.4361330870152</v>
      </c>
      <c r="U102" s="109">
        <f t="shared" ref="U102" si="31">T102-L102</f>
        <v>3004.1701388470151</v>
      </c>
    </row>
    <row r="103" spans="1:21" ht="78" x14ac:dyDescent="0.25">
      <c r="A103" s="147"/>
      <c r="B103" s="95"/>
      <c r="C103" s="104"/>
      <c r="K103" s="101"/>
      <c r="L103" s="106"/>
      <c r="M103" s="31" t="s">
        <v>36</v>
      </c>
      <c r="N103" s="33">
        <v>3355.08</v>
      </c>
      <c r="O103" s="24" t="s">
        <v>37</v>
      </c>
      <c r="P103" s="24">
        <v>0.32</v>
      </c>
      <c r="Q103" s="35">
        <v>1</v>
      </c>
      <c r="R103" s="34">
        <f t="shared" si="30"/>
        <v>1073.6256000000001</v>
      </c>
      <c r="S103" s="109"/>
      <c r="T103" s="109"/>
      <c r="U103" s="109"/>
    </row>
    <row r="104" spans="1:21" ht="39" x14ac:dyDescent="0.25">
      <c r="A104" s="147"/>
      <c r="B104" s="95"/>
      <c r="C104" s="104"/>
      <c r="K104" s="101"/>
      <c r="L104" s="106"/>
      <c r="M104" s="31" t="s">
        <v>29</v>
      </c>
      <c r="N104" s="38">
        <v>866.6</v>
      </c>
      <c r="O104" s="24" t="s">
        <v>30</v>
      </c>
      <c r="P104" s="24">
        <v>1</v>
      </c>
      <c r="Q104" s="35">
        <v>1</v>
      </c>
      <c r="R104" s="34">
        <f t="shared" si="30"/>
        <v>866.6</v>
      </c>
      <c r="S104" s="109"/>
      <c r="T104" s="109"/>
      <c r="U104" s="109"/>
    </row>
    <row r="105" spans="1:21" ht="78" x14ac:dyDescent="0.25">
      <c r="A105" s="147"/>
      <c r="B105" s="95"/>
      <c r="C105" s="104"/>
      <c r="K105" s="101"/>
      <c r="L105" s="106"/>
      <c r="M105" s="32" t="s">
        <v>38</v>
      </c>
      <c r="N105" s="33">
        <v>2.36</v>
      </c>
      <c r="O105" s="25" t="s">
        <v>39</v>
      </c>
      <c r="P105" s="25">
        <v>15</v>
      </c>
      <c r="Q105" s="35">
        <v>1</v>
      </c>
      <c r="R105" s="34">
        <f t="shared" si="30"/>
        <v>35.4</v>
      </c>
      <c r="S105" s="109"/>
      <c r="T105" s="109"/>
      <c r="U105" s="109"/>
    </row>
    <row r="106" spans="1:21" ht="39" x14ac:dyDescent="0.25">
      <c r="A106" s="147"/>
      <c r="B106" s="95"/>
      <c r="C106" s="105"/>
      <c r="K106" s="101"/>
      <c r="L106" s="106"/>
      <c r="M106" s="30" t="s">
        <v>40</v>
      </c>
      <c r="N106" s="33">
        <v>26087.97</v>
      </c>
      <c r="O106" s="24" t="s">
        <v>41</v>
      </c>
      <c r="P106" s="24">
        <v>0.04</v>
      </c>
      <c r="Q106" s="35">
        <v>1</v>
      </c>
      <c r="R106" s="34">
        <f t="shared" si="30"/>
        <v>1043.5188000000001</v>
      </c>
      <c r="S106" s="109"/>
      <c r="T106" s="109"/>
      <c r="U106" s="109"/>
    </row>
    <row r="107" spans="1:21" ht="39" x14ac:dyDescent="0.25">
      <c r="A107" s="147">
        <v>23</v>
      </c>
      <c r="B107" s="133" t="str">
        <f>'Перечень мероприятий ИП2029'!B24</f>
        <v>Петушки</v>
      </c>
      <c r="C107" s="146" t="str">
        <f>'Перечень мероприятий ИП2029'!C24</f>
        <v>Строительство КТП взамен ТП-5 п.Городищи</v>
      </c>
      <c r="D107" s="77"/>
      <c r="E107" s="77"/>
      <c r="F107" s="77"/>
      <c r="G107" s="77"/>
      <c r="H107" s="77"/>
      <c r="I107" s="77"/>
      <c r="J107" s="77"/>
      <c r="K107" s="133" t="str">
        <f>'Перечень мероприятий ИП2029'!D24</f>
        <v>ЭL2629_044</v>
      </c>
      <c r="L107" s="136">
        <f>'Перечень мероприятий ИП2029'!E24</f>
        <v>11731.776388800003</v>
      </c>
      <c r="M107" s="30" t="s">
        <v>53</v>
      </c>
      <c r="N107" s="38">
        <v>9684.68</v>
      </c>
      <c r="O107" s="24" t="s">
        <v>372</v>
      </c>
      <c r="P107" s="24">
        <v>1</v>
      </c>
      <c r="Q107" s="35">
        <v>1</v>
      </c>
      <c r="R107" s="34">
        <f t="shared" si="30"/>
        <v>9684.68</v>
      </c>
      <c r="S107" s="107">
        <f>SUM(R107:R109)*1.072*1.042*1.04*1.04</f>
        <v>11863.856764835782</v>
      </c>
      <c r="T107" s="107">
        <f>S107*1.22</f>
        <v>14473.905253099654</v>
      </c>
      <c r="U107" s="107">
        <f t="shared" ref="U107" si="32">T107-L107</f>
        <v>2742.1288642996515</v>
      </c>
    </row>
    <row r="108" spans="1:21" ht="39" x14ac:dyDescent="0.25">
      <c r="A108" s="147"/>
      <c r="B108" s="133"/>
      <c r="C108" s="135"/>
      <c r="D108" s="77"/>
      <c r="E108" s="77"/>
      <c r="F108" s="77"/>
      <c r="G108" s="77"/>
      <c r="H108" s="77"/>
      <c r="I108" s="77"/>
      <c r="J108" s="77"/>
      <c r="K108" s="133"/>
      <c r="L108" s="136"/>
      <c r="M108" s="30" t="s">
        <v>42</v>
      </c>
      <c r="N108" s="33">
        <v>1637.76</v>
      </c>
      <c r="O108" s="24" t="s">
        <v>58</v>
      </c>
      <c r="P108" s="24">
        <v>0.03</v>
      </c>
      <c r="Q108" s="35">
        <v>1</v>
      </c>
      <c r="R108" s="34">
        <f t="shared" si="30"/>
        <v>49.132799999999996</v>
      </c>
      <c r="S108" s="107"/>
      <c r="T108" s="107"/>
      <c r="U108" s="107"/>
    </row>
    <row r="109" spans="1:21" ht="39" x14ac:dyDescent="0.25">
      <c r="A109" s="147"/>
      <c r="B109" s="133"/>
      <c r="C109" s="135"/>
      <c r="D109" s="77"/>
      <c r="E109" s="77"/>
      <c r="F109" s="77"/>
      <c r="G109" s="77"/>
      <c r="H109" s="77"/>
      <c r="I109" s="77"/>
      <c r="J109" s="77"/>
      <c r="K109" s="133"/>
      <c r="L109" s="136"/>
      <c r="M109" s="30" t="s">
        <v>42</v>
      </c>
      <c r="N109" s="33">
        <v>2861.77</v>
      </c>
      <c r="O109" s="24" t="s">
        <v>59</v>
      </c>
      <c r="P109" s="24">
        <v>0.03</v>
      </c>
      <c r="Q109" s="35">
        <v>1</v>
      </c>
      <c r="R109" s="34">
        <f t="shared" si="30"/>
        <v>85.853099999999998</v>
      </c>
      <c r="S109" s="107"/>
      <c r="T109" s="107"/>
      <c r="U109" s="107"/>
    </row>
    <row r="110" spans="1:21" ht="39" x14ac:dyDescent="0.25">
      <c r="A110" s="147">
        <v>24</v>
      </c>
      <c r="B110" s="95" t="str">
        <f>'Перечень мероприятий ИП2029'!B25</f>
        <v>Петушки</v>
      </c>
      <c r="C110" s="153" t="str">
        <f>'Перечень мероприятий ИП2029'!C25</f>
        <v>Строительство КЛ-10кВ от ТП-4 до новой КТП взамен ТП-5</v>
      </c>
      <c r="K110" s="101" t="str">
        <f>'Перечень мероприятий ИП2029'!D25</f>
        <v>ЭL2629_045</v>
      </c>
      <c r="L110" s="106">
        <f>'Перечень мероприятий ИП2029'!E25</f>
        <v>3000</v>
      </c>
      <c r="M110" s="31" t="s">
        <v>42</v>
      </c>
      <c r="N110" s="33">
        <v>3728.22</v>
      </c>
      <c r="O110" s="24" t="s">
        <v>77</v>
      </c>
      <c r="P110" s="24">
        <f>'Перечень мероприятий ИП2029'!F25</f>
        <v>0.2</v>
      </c>
      <c r="Q110" s="35">
        <v>1</v>
      </c>
      <c r="R110" s="34">
        <f t="shared" ref="R110:R114" si="33">N110*P110*Q110</f>
        <v>745.64400000000001</v>
      </c>
      <c r="S110" s="109">
        <f>SUM(R110:R114)*1.072*1.042*1.04*1.04</f>
        <v>4174.6061509987339</v>
      </c>
      <c r="T110" s="109">
        <f>S110*1.22</f>
        <v>5093.019504218455</v>
      </c>
      <c r="U110" s="109">
        <f t="shared" ref="U110" si="34">T110-L110</f>
        <v>2093.019504218455</v>
      </c>
    </row>
    <row r="111" spans="1:21" ht="78" x14ac:dyDescent="0.25">
      <c r="A111" s="147"/>
      <c r="B111" s="95"/>
      <c r="C111" s="104"/>
      <c r="K111" s="101"/>
      <c r="L111" s="106"/>
      <c r="M111" s="31" t="s">
        <v>36</v>
      </c>
      <c r="N111" s="33">
        <v>3355.08</v>
      </c>
      <c r="O111" s="24" t="s">
        <v>37</v>
      </c>
      <c r="P111" s="24">
        <v>0.15</v>
      </c>
      <c r="Q111" s="35">
        <v>1</v>
      </c>
      <c r="R111" s="34">
        <f t="shared" si="33"/>
        <v>503.26199999999994</v>
      </c>
      <c r="S111" s="109"/>
      <c r="T111" s="109"/>
      <c r="U111" s="109"/>
    </row>
    <row r="112" spans="1:21" ht="39" x14ac:dyDescent="0.25">
      <c r="A112" s="147"/>
      <c r="B112" s="95"/>
      <c r="C112" s="104"/>
      <c r="K112" s="101"/>
      <c r="L112" s="106"/>
      <c r="M112" s="31" t="s">
        <v>29</v>
      </c>
      <c r="N112" s="38">
        <v>866.6</v>
      </c>
      <c r="O112" s="24" t="s">
        <v>30</v>
      </c>
      <c r="P112" s="24">
        <v>1</v>
      </c>
      <c r="Q112" s="35">
        <v>1</v>
      </c>
      <c r="R112" s="34">
        <f t="shared" si="33"/>
        <v>866.6</v>
      </c>
      <c r="S112" s="109"/>
      <c r="T112" s="109"/>
      <c r="U112" s="109"/>
    </row>
    <row r="113" spans="1:21" ht="78" x14ac:dyDescent="0.25">
      <c r="A113" s="147"/>
      <c r="B113" s="95"/>
      <c r="C113" s="104"/>
      <c r="K113" s="101"/>
      <c r="L113" s="106"/>
      <c r="M113" s="32" t="s">
        <v>38</v>
      </c>
      <c r="N113" s="33">
        <v>2.36</v>
      </c>
      <c r="O113" s="25" t="s">
        <v>39</v>
      </c>
      <c r="P113" s="25">
        <v>15</v>
      </c>
      <c r="Q113" s="35">
        <v>1</v>
      </c>
      <c r="R113" s="34">
        <f t="shared" si="33"/>
        <v>35.4</v>
      </c>
      <c r="S113" s="109"/>
      <c r="T113" s="109"/>
      <c r="U113" s="109"/>
    </row>
    <row r="114" spans="1:21" ht="39" x14ac:dyDescent="0.25">
      <c r="A114" s="147"/>
      <c r="B114" s="95"/>
      <c r="C114" s="105"/>
      <c r="K114" s="101"/>
      <c r="L114" s="106"/>
      <c r="M114" s="30" t="s">
        <v>40</v>
      </c>
      <c r="N114" s="33">
        <v>26087.97</v>
      </c>
      <c r="O114" s="24" t="s">
        <v>41</v>
      </c>
      <c r="P114" s="24">
        <v>0.05</v>
      </c>
      <c r="Q114" s="35">
        <v>1</v>
      </c>
      <c r="R114" s="34">
        <f t="shared" si="33"/>
        <v>1304.3985000000002</v>
      </c>
      <c r="S114" s="109"/>
      <c r="T114" s="109"/>
      <c r="U114" s="109"/>
    </row>
    <row r="115" spans="1:21" ht="39" x14ac:dyDescent="0.25">
      <c r="A115" s="147">
        <v>25</v>
      </c>
      <c r="B115" s="99" t="str">
        <f>'Перечень мероприятий ИП2029'!B26</f>
        <v>Петушки</v>
      </c>
      <c r="C115" s="153" t="str">
        <f>'Перечень мероприятий ИП2029'!C26</f>
        <v>Строительство КЛ-10кВ от оп.№28 ф. Посёлок 2  до места врезки в существующую КЛ-10кВ на ТП-5 п. Городищи, ул. Моисеенко</v>
      </c>
      <c r="K115" s="101" t="str">
        <f>'Перечень мероприятий ИП2029'!D26</f>
        <v>ЭL2629_046</v>
      </c>
      <c r="L115" s="106">
        <f>'Перечень мероприятий ИП2029'!E26</f>
        <v>3000</v>
      </c>
      <c r="M115" s="31" t="s">
        <v>42</v>
      </c>
      <c r="N115" s="33">
        <v>3728.22</v>
      </c>
      <c r="O115" s="24" t="s">
        <v>77</v>
      </c>
      <c r="P115" s="24">
        <f>'Перечень мероприятий ИП2029'!F26</f>
        <v>0.18</v>
      </c>
      <c r="Q115" s="35">
        <v>1</v>
      </c>
      <c r="R115" s="34">
        <f t="shared" ref="R115:R139" si="35">N115*P115*Q115</f>
        <v>671.07959999999991</v>
      </c>
      <c r="S115" s="109">
        <f>SUM(R115:R119)*1.072*1.042*1.04*1.04</f>
        <v>3454.1437421236433</v>
      </c>
      <c r="T115" s="109">
        <f>S115*1.22</f>
        <v>4214.0553653908446</v>
      </c>
      <c r="U115" s="109">
        <f t="shared" ref="U115" si="36">T115-L115</f>
        <v>1214.0553653908446</v>
      </c>
    </row>
    <row r="116" spans="1:21" ht="78" x14ac:dyDescent="0.25">
      <c r="A116" s="147"/>
      <c r="B116" s="95"/>
      <c r="C116" s="104"/>
      <c r="K116" s="101"/>
      <c r="L116" s="106"/>
      <c r="M116" s="31" t="s">
        <v>36</v>
      </c>
      <c r="N116" s="33">
        <v>3355.08</v>
      </c>
      <c r="O116" s="24" t="s">
        <v>37</v>
      </c>
      <c r="P116" s="24">
        <v>0.15</v>
      </c>
      <c r="Q116" s="35">
        <v>1</v>
      </c>
      <c r="R116" s="34">
        <f t="shared" si="35"/>
        <v>503.26199999999994</v>
      </c>
      <c r="S116" s="109"/>
      <c r="T116" s="109"/>
      <c r="U116" s="109"/>
    </row>
    <row r="117" spans="1:21" ht="39" x14ac:dyDescent="0.25">
      <c r="A117" s="147"/>
      <c r="B117" s="95"/>
      <c r="C117" s="104"/>
      <c r="K117" s="101"/>
      <c r="L117" s="106"/>
      <c r="M117" s="31" t="s">
        <v>29</v>
      </c>
      <c r="N117" s="38">
        <v>866.6</v>
      </c>
      <c r="O117" s="24" t="s">
        <v>30</v>
      </c>
      <c r="P117" s="24">
        <v>1</v>
      </c>
      <c r="Q117" s="35">
        <v>1</v>
      </c>
      <c r="R117" s="34">
        <f t="shared" si="35"/>
        <v>866.6</v>
      </c>
      <c r="S117" s="109"/>
      <c r="T117" s="109"/>
      <c r="U117" s="109"/>
    </row>
    <row r="118" spans="1:21" ht="78" x14ac:dyDescent="0.25">
      <c r="A118" s="147"/>
      <c r="B118" s="95"/>
      <c r="C118" s="104"/>
      <c r="K118" s="101"/>
      <c r="L118" s="106"/>
      <c r="M118" s="32" t="s">
        <v>38</v>
      </c>
      <c r="N118" s="33">
        <v>2.36</v>
      </c>
      <c r="O118" s="25" t="s">
        <v>39</v>
      </c>
      <c r="P118" s="25">
        <v>15</v>
      </c>
      <c r="Q118" s="35">
        <v>1</v>
      </c>
      <c r="R118" s="34">
        <f t="shared" si="35"/>
        <v>35.4</v>
      </c>
      <c r="S118" s="109"/>
      <c r="T118" s="109"/>
      <c r="U118" s="109"/>
    </row>
    <row r="119" spans="1:21" ht="39" x14ac:dyDescent="0.25">
      <c r="A119" s="147"/>
      <c r="B119" s="95"/>
      <c r="C119" s="105"/>
      <c r="K119" s="101"/>
      <c r="L119" s="106"/>
      <c r="M119" s="30" t="s">
        <v>40</v>
      </c>
      <c r="N119" s="33">
        <v>26087.97</v>
      </c>
      <c r="O119" s="24" t="s">
        <v>41</v>
      </c>
      <c r="P119" s="24">
        <v>0.03</v>
      </c>
      <c r="Q119" s="35">
        <v>1</v>
      </c>
      <c r="R119" s="34">
        <f t="shared" si="35"/>
        <v>782.63909999999998</v>
      </c>
      <c r="S119" s="109"/>
      <c r="T119" s="109"/>
      <c r="U119" s="109"/>
    </row>
    <row r="120" spans="1:21" ht="39" x14ac:dyDescent="0.25">
      <c r="A120" s="147">
        <v>26</v>
      </c>
      <c r="B120" s="97" t="str">
        <f>'Перечень мероприятий ИП2029'!B27</f>
        <v>Петушки</v>
      </c>
      <c r="C120" s="134" t="str">
        <f>'Перечень мероприятий ИП2029'!C27</f>
        <v xml:space="preserve">Строительство КТП ул. Васильева </v>
      </c>
      <c r="D120" s="46"/>
      <c r="E120" s="46"/>
      <c r="F120" s="46"/>
      <c r="G120" s="46"/>
      <c r="H120" s="46"/>
      <c r="I120" s="46"/>
      <c r="J120" s="46"/>
      <c r="K120" s="101" t="str">
        <f>'Перечень мероприятий ИП2029'!D27</f>
        <v>ЭL2629_047</v>
      </c>
      <c r="L120" s="106">
        <f>'Перечень мероприятий ИП2029'!E27</f>
        <v>11731.776388800003</v>
      </c>
      <c r="M120" s="30" t="s">
        <v>53</v>
      </c>
      <c r="N120" s="33">
        <v>8541.08</v>
      </c>
      <c r="O120" s="24" t="s">
        <v>68</v>
      </c>
      <c r="P120" s="24">
        <v>1</v>
      </c>
      <c r="Q120" s="35">
        <v>1</v>
      </c>
      <c r="R120" s="34">
        <f t="shared" si="35"/>
        <v>8541.08</v>
      </c>
      <c r="S120" s="107">
        <f>SUM(R120:R122)*1.072*1.042*1.04*1.04</f>
        <v>10482.189940889541</v>
      </c>
      <c r="T120" s="107">
        <f>S120*1.22</f>
        <v>12788.27172788524</v>
      </c>
      <c r="U120" s="107">
        <f t="shared" ref="U120" si="37">T120-L120</f>
        <v>1056.495339085237</v>
      </c>
    </row>
    <row r="121" spans="1:21" ht="39" x14ac:dyDescent="0.25">
      <c r="A121" s="147"/>
      <c r="B121" s="98"/>
      <c r="C121" s="100"/>
      <c r="D121" s="46"/>
      <c r="E121" s="46"/>
      <c r="F121" s="46"/>
      <c r="G121" s="46"/>
      <c r="H121" s="46"/>
      <c r="I121" s="46"/>
      <c r="J121" s="46"/>
      <c r="K121" s="101"/>
      <c r="L121" s="106"/>
      <c r="M121" s="30" t="s">
        <v>42</v>
      </c>
      <c r="N121" s="33">
        <v>1637.76</v>
      </c>
      <c r="O121" s="24" t="s">
        <v>58</v>
      </c>
      <c r="P121" s="24">
        <v>0.03</v>
      </c>
      <c r="Q121" s="35">
        <v>1</v>
      </c>
      <c r="R121" s="34">
        <f t="shared" si="35"/>
        <v>49.132799999999996</v>
      </c>
      <c r="S121" s="107"/>
      <c r="T121" s="107"/>
      <c r="U121" s="107"/>
    </row>
    <row r="122" spans="1:21" ht="39" x14ac:dyDescent="0.25">
      <c r="A122" s="147"/>
      <c r="B122" s="99"/>
      <c r="C122" s="100"/>
      <c r="D122" s="46"/>
      <c r="E122" s="46"/>
      <c r="F122" s="46"/>
      <c r="G122" s="46"/>
      <c r="H122" s="46"/>
      <c r="I122" s="46"/>
      <c r="J122" s="46"/>
      <c r="K122" s="101"/>
      <c r="L122" s="106"/>
      <c r="M122" s="30" t="s">
        <v>42</v>
      </c>
      <c r="N122" s="33">
        <v>2861.77</v>
      </c>
      <c r="O122" s="24" t="s">
        <v>59</v>
      </c>
      <c r="P122" s="24">
        <v>0.03</v>
      </c>
      <c r="Q122" s="35">
        <v>1</v>
      </c>
      <c r="R122" s="34">
        <f t="shared" si="35"/>
        <v>85.853099999999998</v>
      </c>
      <c r="S122" s="107"/>
      <c r="T122" s="107"/>
      <c r="U122" s="107"/>
    </row>
    <row r="123" spans="1:21" ht="52.5" customHeight="1" x14ac:dyDescent="0.25">
      <c r="A123" s="154">
        <v>27</v>
      </c>
      <c r="B123" s="95" t="str">
        <f>'Перечень мероприятий ИП2029'!B28</f>
        <v>Петушки</v>
      </c>
      <c r="C123" s="134" t="str">
        <f>'Перечень мероприятий ИП2029'!C28</f>
        <v>Строительство ВЛ-10кВ от оп.№107 ф. 1005 ПС "Базовая" до новой КТП ул. Васильева</v>
      </c>
      <c r="D123" s="46"/>
      <c r="E123" s="46"/>
      <c r="F123" s="46"/>
      <c r="G123" s="46"/>
      <c r="H123" s="46"/>
      <c r="I123" s="46"/>
      <c r="J123" s="46"/>
      <c r="K123" s="95" t="str">
        <f>'Перечень мероприятий ИП2029'!D28</f>
        <v>ЭL2629_048</v>
      </c>
      <c r="L123" s="101">
        <f>'Перечень мероприятий ИП2029'!E28</f>
        <v>3000</v>
      </c>
      <c r="M123" s="37" t="s">
        <v>46</v>
      </c>
      <c r="N123" s="33">
        <v>3054.93</v>
      </c>
      <c r="O123" s="35" t="s">
        <v>451</v>
      </c>
      <c r="P123" s="35">
        <f>'Перечень мероприятий ИП2029'!F28</f>
        <v>0.15</v>
      </c>
      <c r="Q123" s="35">
        <v>1</v>
      </c>
      <c r="R123" s="39">
        <f t="shared" si="35"/>
        <v>458.23949999999996</v>
      </c>
      <c r="S123" s="96">
        <f>SUM(R123:R127)*1.072*1.042*1.04*1.04</f>
        <v>2679.2132627484066</v>
      </c>
      <c r="T123" s="96">
        <f>S123*1.22</f>
        <v>3268.6401805530559</v>
      </c>
      <c r="U123" s="96">
        <f t="shared" ref="U123" si="38">T123-L123</f>
        <v>268.64018055305587</v>
      </c>
    </row>
    <row r="124" spans="1:21" ht="19.5" x14ac:dyDescent="0.25">
      <c r="A124" s="155"/>
      <c r="B124" s="95"/>
      <c r="C124" s="100"/>
      <c r="D124" s="46"/>
      <c r="E124" s="46"/>
      <c r="F124" s="46"/>
      <c r="G124" s="46"/>
      <c r="H124" s="46"/>
      <c r="I124" s="46"/>
      <c r="J124" s="46"/>
      <c r="K124" s="95"/>
      <c r="L124" s="101"/>
      <c r="M124" s="37" t="s">
        <v>48</v>
      </c>
      <c r="N124" s="38">
        <v>1262.83</v>
      </c>
      <c r="O124" s="35" t="s">
        <v>50</v>
      </c>
      <c r="P124" s="35">
        <f>P123</f>
        <v>0.15</v>
      </c>
      <c r="Q124" s="35">
        <v>1</v>
      </c>
      <c r="R124" s="39">
        <f t="shared" si="35"/>
        <v>189.42449999999999</v>
      </c>
      <c r="S124" s="96"/>
      <c r="T124" s="96"/>
      <c r="U124" s="96"/>
    </row>
    <row r="125" spans="1:21" ht="39" x14ac:dyDescent="0.25">
      <c r="A125" s="155"/>
      <c r="B125" s="95"/>
      <c r="C125" s="100"/>
      <c r="D125" s="46"/>
      <c r="E125" s="46"/>
      <c r="F125" s="46"/>
      <c r="G125" s="46"/>
      <c r="H125" s="46"/>
      <c r="I125" s="46"/>
      <c r="J125" s="46"/>
      <c r="K125" s="95"/>
      <c r="L125" s="101"/>
      <c r="M125" s="30" t="s">
        <v>40</v>
      </c>
      <c r="N125" s="33">
        <v>26087.97</v>
      </c>
      <c r="O125" s="24" t="s">
        <v>41</v>
      </c>
      <c r="P125" s="24">
        <v>0.02</v>
      </c>
      <c r="Q125" s="35">
        <v>1</v>
      </c>
      <c r="R125" s="34">
        <f t="shared" si="35"/>
        <v>521.75940000000003</v>
      </c>
      <c r="S125" s="96"/>
      <c r="T125" s="96"/>
      <c r="U125" s="96"/>
    </row>
    <row r="126" spans="1:21" ht="58.5" x14ac:dyDescent="0.25">
      <c r="A126" s="155"/>
      <c r="B126" s="95"/>
      <c r="C126" s="100"/>
      <c r="D126" s="46"/>
      <c r="E126" s="46"/>
      <c r="F126" s="46"/>
      <c r="G126" s="46"/>
      <c r="H126" s="46"/>
      <c r="I126" s="46"/>
      <c r="J126" s="46"/>
      <c r="K126" s="95"/>
      <c r="L126" s="101"/>
      <c r="M126" s="37" t="s">
        <v>49</v>
      </c>
      <c r="N126" s="38">
        <v>795.69</v>
      </c>
      <c r="O126" s="35" t="s">
        <v>164</v>
      </c>
      <c r="P126" s="35">
        <v>1</v>
      </c>
      <c r="Q126" s="35">
        <v>1</v>
      </c>
      <c r="R126" s="39">
        <f t="shared" si="35"/>
        <v>795.69</v>
      </c>
      <c r="S126" s="96"/>
      <c r="T126" s="96"/>
      <c r="U126" s="96"/>
    </row>
    <row r="127" spans="1:21" ht="39" x14ac:dyDescent="0.25">
      <c r="A127" s="155"/>
      <c r="B127" s="95"/>
      <c r="C127" s="100"/>
      <c r="D127" s="46"/>
      <c r="E127" s="46"/>
      <c r="F127" s="46"/>
      <c r="G127" s="46"/>
      <c r="H127" s="46"/>
      <c r="I127" s="46"/>
      <c r="J127" s="46"/>
      <c r="K127" s="95"/>
      <c r="L127" s="101"/>
      <c r="M127" s="37" t="s">
        <v>33</v>
      </c>
      <c r="N127" s="38">
        <v>1683.07</v>
      </c>
      <c r="O127" s="35" t="s">
        <v>452</v>
      </c>
      <c r="P127" s="45">
        <f>P124</f>
        <v>0.15</v>
      </c>
      <c r="Q127" s="35">
        <v>1</v>
      </c>
      <c r="R127" s="39">
        <f t="shared" si="35"/>
        <v>252.46049999999997</v>
      </c>
      <c r="S127" s="96"/>
      <c r="T127" s="96"/>
      <c r="U127" s="96"/>
    </row>
    <row r="128" spans="1:21" ht="19.5" x14ac:dyDescent="0.25">
      <c r="A128" s="147">
        <v>28</v>
      </c>
      <c r="B128" s="95" t="str">
        <f>'Перечень мероприятий ИП2029'!B29</f>
        <v>Гусь-Хрустальный</v>
      </c>
      <c r="C128" s="100" t="str">
        <f>'Перечень мероприятий ИП2029'!C29</f>
        <v>Строительство КЛ-0,4 кВ</v>
      </c>
      <c r="D128" s="100" t="s">
        <v>34</v>
      </c>
      <c r="E128" s="100" t="s">
        <v>34</v>
      </c>
      <c r="F128" s="100" t="s">
        <v>34</v>
      </c>
      <c r="G128" s="100" t="s">
        <v>34</v>
      </c>
      <c r="H128" s="100" t="s">
        <v>34</v>
      </c>
      <c r="I128" s="100" t="s">
        <v>34</v>
      </c>
      <c r="J128" s="100" t="s">
        <v>34</v>
      </c>
      <c r="K128" s="95" t="str">
        <f>'Перечень мероприятий ИП2029'!D29</f>
        <v>ЭN232703_01</v>
      </c>
      <c r="L128" s="101">
        <f>'Перечень мероприятий ИП2029'!E29</f>
        <v>15944</v>
      </c>
      <c r="M128" s="37" t="s">
        <v>31</v>
      </c>
      <c r="N128" s="38">
        <v>1487.98</v>
      </c>
      <c r="O128" s="35" t="s">
        <v>32</v>
      </c>
      <c r="P128" s="35">
        <f>'Перечень мероприятий ИП2029'!F29</f>
        <v>2.65</v>
      </c>
      <c r="Q128" s="35">
        <v>1</v>
      </c>
      <c r="R128" s="39">
        <f t="shared" si="35"/>
        <v>3943.1469999999999</v>
      </c>
      <c r="S128" s="96">
        <f>SUM(R128:R131)*1.072*1.042*1.04*1.04</f>
        <v>25839.411977176685</v>
      </c>
      <c r="T128" s="96">
        <f>S128*1.22</f>
        <v>31524.082612155555</v>
      </c>
      <c r="U128" s="96">
        <f t="shared" ref="U128" si="39">T128-L128</f>
        <v>15580.082612155555</v>
      </c>
    </row>
    <row r="129" spans="1:21" ht="78" x14ac:dyDescent="0.25">
      <c r="A129" s="147"/>
      <c r="B129" s="95"/>
      <c r="C129" s="100"/>
      <c r="D129" s="100"/>
      <c r="E129" s="100"/>
      <c r="F129" s="100"/>
      <c r="G129" s="100"/>
      <c r="H129" s="100"/>
      <c r="I129" s="100"/>
      <c r="J129" s="100"/>
      <c r="K129" s="95"/>
      <c r="L129" s="101"/>
      <c r="M129" s="37" t="s">
        <v>36</v>
      </c>
      <c r="N129" s="33">
        <v>3355.08</v>
      </c>
      <c r="O129" s="35" t="s">
        <v>37</v>
      </c>
      <c r="P129" s="35">
        <v>2.35</v>
      </c>
      <c r="Q129" s="35">
        <v>1</v>
      </c>
      <c r="R129" s="39">
        <f t="shared" si="35"/>
        <v>7884.4380000000001</v>
      </c>
      <c r="S129" s="96"/>
      <c r="T129" s="96"/>
      <c r="U129" s="96"/>
    </row>
    <row r="130" spans="1:21" ht="39" x14ac:dyDescent="0.25">
      <c r="A130" s="147"/>
      <c r="B130" s="95"/>
      <c r="C130" s="100"/>
      <c r="D130" s="100"/>
      <c r="E130" s="100"/>
      <c r="F130" s="100"/>
      <c r="G130" s="100"/>
      <c r="H130" s="100"/>
      <c r="I130" s="100"/>
      <c r="J130" s="100"/>
      <c r="K130" s="95"/>
      <c r="L130" s="101"/>
      <c r="M130" s="37" t="s">
        <v>29</v>
      </c>
      <c r="N130" s="33">
        <v>866.6</v>
      </c>
      <c r="O130" s="35" t="s">
        <v>30</v>
      </c>
      <c r="P130" s="35">
        <v>2</v>
      </c>
      <c r="Q130" s="35">
        <v>1</v>
      </c>
      <c r="R130" s="39">
        <f t="shared" si="35"/>
        <v>1733.2</v>
      </c>
      <c r="S130" s="96"/>
      <c r="T130" s="96"/>
      <c r="U130" s="96"/>
    </row>
    <row r="131" spans="1:21" ht="39" x14ac:dyDescent="0.25">
      <c r="A131" s="147"/>
      <c r="B131" s="95"/>
      <c r="C131" s="100"/>
      <c r="D131" s="100"/>
      <c r="E131" s="100"/>
      <c r="F131" s="100"/>
      <c r="G131" s="100"/>
      <c r="H131" s="100"/>
      <c r="I131" s="100"/>
      <c r="J131" s="100"/>
      <c r="K131" s="95"/>
      <c r="L131" s="101"/>
      <c r="M131" s="30" t="s">
        <v>40</v>
      </c>
      <c r="N131" s="33">
        <v>26087.97</v>
      </c>
      <c r="O131" s="24" t="s">
        <v>41</v>
      </c>
      <c r="P131" s="24">
        <v>0.3</v>
      </c>
      <c r="Q131" s="35">
        <v>1</v>
      </c>
      <c r="R131" s="34">
        <f t="shared" si="35"/>
        <v>7826.3909999999996</v>
      </c>
      <c r="S131" s="96"/>
      <c r="T131" s="96"/>
      <c r="U131" s="96"/>
    </row>
    <row r="132" spans="1:21" ht="39" x14ac:dyDescent="0.25">
      <c r="A132" s="147">
        <v>29</v>
      </c>
      <c r="B132" s="95" t="str">
        <f>'Перечень мероприятий ИП2029'!B30</f>
        <v>Гусь-Хрустальный</v>
      </c>
      <c r="C132" s="100" t="str">
        <f>'Перечень мероприятий ИП2029'!C30</f>
        <v>Cтроительство КТП взамен ТП-27</v>
      </c>
      <c r="D132" s="51"/>
      <c r="E132" s="55"/>
      <c r="F132" s="40"/>
      <c r="G132" s="41"/>
      <c r="H132" s="42"/>
      <c r="I132" s="41"/>
      <c r="J132" s="43"/>
      <c r="K132" s="101" t="str">
        <f>'Перечень мероприятий ИП2029'!D30</f>
        <v>ЭL2629_050</v>
      </c>
      <c r="L132" s="106">
        <f>'Перечень мероприятий ИП2029'!E30</f>
        <v>11727.788800000002</v>
      </c>
      <c r="M132" s="30" t="s">
        <v>53</v>
      </c>
      <c r="N132" s="33">
        <v>8889.14</v>
      </c>
      <c r="O132" s="24" t="s">
        <v>54</v>
      </c>
      <c r="P132" s="24">
        <v>1</v>
      </c>
      <c r="Q132" s="35">
        <v>1</v>
      </c>
      <c r="R132" s="34">
        <f t="shared" si="35"/>
        <v>8889.14</v>
      </c>
      <c r="S132" s="107">
        <f>SUM(R132:R134)*1.072*1.042*1.04*1.04</f>
        <v>10902.706690402243</v>
      </c>
      <c r="T132" s="107">
        <f>S132*1.22</f>
        <v>13301.302162290736</v>
      </c>
      <c r="U132" s="107">
        <f t="shared" ref="U132" si="40">T132-L132</f>
        <v>1573.5133622907342</v>
      </c>
    </row>
    <row r="133" spans="1:21" ht="39" x14ac:dyDescent="0.25">
      <c r="A133" s="147"/>
      <c r="B133" s="95"/>
      <c r="C133" s="100"/>
      <c r="D133" s="51"/>
      <c r="E133" s="55"/>
      <c r="F133" s="40"/>
      <c r="G133" s="41"/>
      <c r="H133" s="42"/>
      <c r="I133" s="41"/>
      <c r="J133" s="43"/>
      <c r="K133" s="101"/>
      <c r="L133" s="106"/>
      <c r="M133" s="30" t="s">
        <v>42</v>
      </c>
      <c r="N133" s="33">
        <v>1637.76</v>
      </c>
      <c r="O133" s="24" t="s">
        <v>58</v>
      </c>
      <c r="P133" s="24">
        <v>0.03</v>
      </c>
      <c r="Q133" s="35">
        <v>1</v>
      </c>
      <c r="R133" s="34">
        <f t="shared" si="35"/>
        <v>49.132799999999996</v>
      </c>
      <c r="S133" s="107"/>
      <c r="T133" s="107"/>
      <c r="U133" s="107"/>
    </row>
    <row r="134" spans="1:21" ht="39" x14ac:dyDescent="0.25">
      <c r="A134" s="147"/>
      <c r="B134" s="95"/>
      <c r="C134" s="100"/>
      <c r="D134" s="51"/>
      <c r="E134" s="55"/>
      <c r="F134" s="40"/>
      <c r="G134" s="41"/>
      <c r="H134" s="42"/>
      <c r="I134" s="41"/>
      <c r="J134" s="43"/>
      <c r="K134" s="101"/>
      <c r="L134" s="106"/>
      <c r="M134" s="30" t="s">
        <v>42</v>
      </c>
      <c r="N134" s="33">
        <v>2861.77</v>
      </c>
      <c r="O134" s="24" t="s">
        <v>59</v>
      </c>
      <c r="P134" s="24">
        <v>0.03</v>
      </c>
      <c r="Q134" s="35">
        <v>1</v>
      </c>
      <c r="R134" s="34">
        <f t="shared" si="35"/>
        <v>85.853099999999998</v>
      </c>
      <c r="S134" s="107"/>
      <c r="T134" s="107"/>
      <c r="U134" s="107"/>
    </row>
    <row r="135" spans="1:21" ht="42" customHeight="1" x14ac:dyDescent="0.25">
      <c r="A135" s="147">
        <v>30</v>
      </c>
      <c r="B135" s="95" t="str">
        <f>'Перечень мероприятий ИП2029'!B31</f>
        <v>Гусь-Хрустальный</v>
      </c>
      <c r="C135" s="100" t="str">
        <f>'Перечень мероприятий ИП2029'!C31</f>
        <v xml:space="preserve">Строительство ВЛИ-0,4 кВ от ТП-49 </v>
      </c>
      <c r="K135" s="101" t="str">
        <f>'Перечень мероприятий ИП2029'!D31</f>
        <v>ЭL2629_052</v>
      </c>
      <c r="L135" s="106">
        <f>'Перечень мероприятий ИП2029'!E31</f>
        <v>6760</v>
      </c>
      <c r="M135" s="37" t="s">
        <v>46</v>
      </c>
      <c r="N135" s="38">
        <v>1526.73</v>
      </c>
      <c r="O135" s="35" t="s">
        <v>211</v>
      </c>
      <c r="P135" s="35">
        <f>'Перечень мероприятий ИП2029'!F31</f>
        <v>1.3</v>
      </c>
      <c r="Q135" s="35">
        <v>1</v>
      </c>
      <c r="R135" s="39">
        <f t="shared" si="35"/>
        <v>1984.749</v>
      </c>
      <c r="S135" s="107">
        <f>SUM(R135:R139)*1.072*1.042*1.04*1.04</f>
        <v>9367.1235595857925</v>
      </c>
      <c r="T135" s="107">
        <f>S135*1.22</f>
        <v>11427.890742694666</v>
      </c>
      <c r="U135" s="107">
        <f t="shared" ref="U135" si="41">T135-L135</f>
        <v>4667.8907426946662</v>
      </c>
    </row>
    <row r="136" spans="1:21" ht="19.5" x14ac:dyDescent="0.25">
      <c r="A136" s="147"/>
      <c r="B136" s="95"/>
      <c r="C136" s="100"/>
      <c r="K136" s="101"/>
      <c r="L136" s="106"/>
      <c r="M136" s="37" t="s">
        <v>48</v>
      </c>
      <c r="N136" s="38">
        <v>949.02</v>
      </c>
      <c r="O136" s="35" t="s">
        <v>162</v>
      </c>
      <c r="P136" s="35">
        <f>P135</f>
        <v>1.3</v>
      </c>
      <c r="Q136" s="35">
        <v>1</v>
      </c>
      <c r="R136" s="39">
        <f t="shared" si="35"/>
        <v>1233.7260000000001</v>
      </c>
      <c r="S136" s="107"/>
      <c r="T136" s="107"/>
      <c r="U136" s="107"/>
    </row>
    <row r="137" spans="1:21" ht="49.5" customHeight="1" x14ac:dyDescent="0.25">
      <c r="A137" s="147"/>
      <c r="B137" s="95"/>
      <c r="C137" s="100"/>
      <c r="K137" s="101"/>
      <c r="L137" s="106"/>
      <c r="M137" s="37" t="s">
        <v>49</v>
      </c>
      <c r="N137" s="38">
        <v>795.69</v>
      </c>
      <c r="O137" s="35" t="s">
        <v>113</v>
      </c>
      <c r="P137" s="35">
        <v>1</v>
      </c>
      <c r="Q137" s="35">
        <v>1</v>
      </c>
      <c r="R137" s="39">
        <f t="shared" si="35"/>
        <v>795.69</v>
      </c>
      <c r="S137" s="107"/>
      <c r="T137" s="107"/>
      <c r="U137" s="107"/>
    </row>
    <row r="138" spans="1:21" ht="39" x14ac:dyDescent="0.25">
      <c r="A138" s="147"/>
      <c r="B138" s="95"/>
      <c r="C138" s="100"/>
      <c r="K138" s="101"/>
      <c r="L138" s="106"/>
      <c r="M138" s="30" t="s">
        <v>40</v>
      </c>
      <c r="N138" s="33">
        <v>26087.97</v>
      </c>
      <c r="O138" s="24" t="s">
        <v>41</v>
      </c>
      <c r="P138" s="24">
        <v>0.1</v>
      </c>
      <c r="Q138" s="35">
        <v>1</v>
      </c>
      <c r="R138" s="34">
        <f t="shared" si="35"/>
        <v>2608.7970000000005</v>
      </c>
      <c r="S138" s="107"/>
      <c r="T138" s="107"/>
      <c r="U138" s="107"/>
    </row>
    <row r="139" spans="1:21" ht="39" x14ac:dyDescent="0.25">
      <c r="A139" s="147"/>
      <c r="B139" s="95"/>
      <c r="C139" s="100"/>
      <c r="K139" s="101"/>
      <c r="L139" s="106"/>
      <c r="M139" s="37" t="s">
        <v>33</v>
      </c>
      <c r="N139" s="38">
        <v>869.36</v>
      </c>
      <c r="O139" s="35" t="s">
        <v>263</v>
      </c>
      <c r="P139" s="45">
        <f>P136</f>
        <v>1.3</v>
      </c>
      <c r="Q139" s="35">
        <v>1</v>
      </c>
      <c r="R139" s="39">
        <f t="shared" si="35"/>
        <v>1130.1680000000001</v>
      </c>
      <c r="S139" s="107"/>
      <c r="T139" s="107"/>
      <c r="U139" s="107"/>
    </row>
    <row r="140" spans="1:21" ht="58.5" x14ac:dyDescent="0.25">
      <c r="A140" s="154">
        <v>31</v>
      </c>
      <c r="B140" s="95" t="str">
        <f>'Перечень мероприятий ИП2029'!B32</f>
        <v>Гусь-Хрустальный</v>
      </c>
      <c r="C140" s="100" t="str">
        <f>'Перечень мероприятий ИП2029'!C32</f>
        <v xml:space="preserve">Строительство ВЛИ-0,4 кВ от ТП-25 </v>
      </c>
      <c r="K140" s="101" t="str">
        <f>'Перечень мероприятий ИП2029'!D32</f>
        <v>ЭL2629_053</v>
      </c>
      <c r="L140" s="106">
        <f>'Перечень мероприятий ИП2029'!E32</f>
        <v>6760</v>
      </c>
      <c r="M140" s="37" t="s">
        <v>46</v>
      </c>
      <c r="N140" s="38">
        <v>1526.73</v>
      </c>
      <c r="O140" s="35" t="s">
        <v>211</v>
      </c>
      <c r="P140" s="35">
        <f>'Перечень мероприятий ИП2029'!F32</f>
        <v>1.3</v>
      </c>
      <c r="Q140" s="35">
        <v>1</v>
      </c>
      <c r="R140" s="39">
        <f t="shared" ref="R140:R148" si="42">N140*P140*Q140</f>
        <v>1984.749</v>
      </c>
      <c r="S140" s="107">
        <f>SUM(R140:R144)*1.072*1.042*1.04*1.04</f>
        <v>9367.1235595857925</v>
      </c>
      <c r="T140" s="107">
        <f>S140*1.22</f>
        <v>11427.890742694666</v>
      </c>
      <c r="U140" s="107">
        <f t="shared" ref="U140" si="43">T140-L140</f>
        <v>4667.8907426946662</v>
      </c>
    </row>
    <row r="141" spans="1:21" ht="19.5" x14ac:dyDescent="0.25">
      <c r="A141" s="155"/>
      <c r="B141" s="95"/>
      <c r="C141" s="100"/>
      <c r="K141" s="101"/>
      <c r="L141" s="106"/>
      <c r="M141" s="37" t="s">
        <v>48</v>
      </c>
      <c r="N141" s="38">
        <v>949.02</v>
      </c>
      <c r="O141" s="35" t="s">
        <v>162</v>
      </c>
      <c r="P141" s="35">
        <f>P140</f>
        <v>1.3</v>
      </c>
      <c r="Q141" s="35">
        <v>1</v>
      </c>
      <c r="R141" s="39">
        <f t="shared" si="42"/>
        <v>1233.7260000000001</v>
      </c>
      <c r="S141" s="107"/>
      <c r="T141" s="107"/>
      <c r="U141" s="107"/>
    </row>
    <row r="142" spans="1:21" ht="58.5" x14ac:dyDescent="0.25">
      <c r="A142" s="155"/>
      <c r="B142" s="95"/>
      <c r="C142" s="100"/>
      <c r="K142" s="101"/>
      <c r="L142" s="106"/>
      <c r="M142" s="37" t="s">
        <v>49</v>
      </c>
      <c r="N142" s="38">
        <v>795.69</v>
      </c>
      <c r="O142" s="35" t="s">
        <v>113</v>
      </c>
      <c r="P142" s="35">
        <v>1</v>
      </c>
      <c r="Q142" s="35">
        <v>1</v>
      </c>
      <c r="R142" s="39">
        <f t="shared" si="42"/>
        <v>795.69</v>
      </c>
      <c r="S142" s="107"/>
      <c r="T142" s="107"/>
      <c r="U142" s="107"/>
    </row>
    <row r="143" spans="1:21" ht="39" x14ac:dyDescent="0.25">
      <c r="A143" s="155"/>
      <c r="B143" s="95"/>
      <c r="C143" s="100"/>
      <c r="K143" s="101"/>
      <c r="L143" s="106"/>
      <c r="M143" s="30" t="s">
        <v>40</v>
      </c>
      <c r="N143" s="33">
        <v>26087.97</v>
      </c>
      <c r="O143" s="24" t="s">
        <v>41</v>
      </c>
      <c r="P143" s="24">
        <v>0.1</v>
      </c>
      <c r="Q143" s="35">
        <v>1</v>
      </c>
      <c r="R143" s="34">
        <f t="shared" si="42"/>
        <v>2608.7970000000005</v>
      </c>
      <c r="S143" s="107"/>
      <c r="T143" s="107"/>
      <c r="U143" s="107"/>
    </row>
    <row r="144" spans="1:21" ht="39" x14ac:dyDescent="0.25">
      <c r="A144" s="155"/>
      <c r="B144" s="95"/>
      <c r="C144" s="100"/>
      <c r="K144" s="101"/>
      <c r="L144" s="106"/>
      <c r="M144" s="37" t="s">
        <v>33</v>
      </c>
      <c r="N144" s="38">
        <v>869.36</v>
      </c>
      <c r="O144" s="35" t="s">
        <v>263</v>
      </c>
      <c r="P144" s="45">
        <f>P141</f>
        <v>1.3</v>
      </c>
      <c r="Q144" s="35">
        <v>1</v>
      </c>
      <c r="R144" s="39">
        <f t="shared" si="42"/>
        <v>1130.1680000000001</v>
      </c>
      <c r="S144" s="107"/>
      <c r="T144" s="107"/>
      <c r="U144" s="107"/>
    </row>
    <row r="145" spans="1:21" ht="58.5" x14ac:dyDescent="0.25">
      <c r="A145" s="147">
        <v>32</v>
      </c>
      <c r="B145" s="95" t="str">
        <f>'Перечень мероприятий ИП2029'!B33</f>
        <v>Киржач</v>
      </c>
      <c r="C145" s="100" t="str">
        <f>'Перечень мероприятий ИП2029'!C33</f>
        <v>Строительство ВЛЗ-10 кВ ф.1036 ПС "Октябрьская"</v>
      </c>
      <c r="D145" s="46"/>
      <c r="E145" s="46"/>
      <c r="F145" s="46"/>
      <c r="G145" s="46"/>
      <c r="H145" s="46"/>
      <c r="I145" s="46"/>
      <c r="J145" s="46"/>
      <c r="K145" s="95" t="str">
        <f>'Перечень мероприятий ИП2029'!D33</f>
        <v>ЭL2629_054</v>
      </c>
      <c r="L145" s="101">
        <f>'Перечень мероприятий ИП2029'!E33</f>
        <v>8212.2434721600002</v>
      </c>
      <c r="M145" s="37" t="s">
        <v>46</v>
      </c>
      <c r="N145" s="38">
        <v>1929.53</v>
      </c>
      <c r="O145" s="35" t="s">
        <v>47</v>
      </c>
      <c r="P145" s="35">
        <f>'Перечень мероприятий ИП2029'!F33</f>
        <v>1.3</v>
      </c>
      <c r="Q145" s="35">
        <v>1</v>
      </c>
      <c r="R145" s="39">
        <f t="shared" si="42"/>
        <v>2508.3890000000001</v>
      </c>
      <c r="S145" s="96">
        <f>SUM(R145:R148)*1.072*1.042*1.04*1.04</f>
        <v>8377.6345755488273</v>
      </c>
      <c r="T145" s="96">
        <f>S145*1.22</f>
        <v>10220.71418216957</v>
      </c>
      <c r="U145" s="96">
        <f t="shared" ref="U145" si="44">T145-L145</f>
        <v>2008.4707100095693</v>
      </c>
    </row>
    <row r="146" spans="1:21" ht="19.5" x14ac:dyDescent="0.25">
      <c r="A146" s="147"/>
      <c r="B146" s="95"/>
      <c r="C146" s="100"/>
      <c r="D146" s="46"/>
      <c r="E146" s="46"/>
      <c r="F146" s="46"/>
      <c r="G146" s="46"/>
      <c r="H146" s="46"/>
      <c r="I146" s="46"/>
      <c r="J146" s="46"/>
      <c r="K146" s="95"/>
      <c r="L146" s="101"/>
      <c r="M146" s="37" t="s">
        <v>48</v>
      </c>
      <c r="N146" s="38">
        <v>1262.83</v>
      </c>
      <c r="O146" s="35" t="s">
        <v>50</v>
      </c>
      <c r="P146" s="35">
        <f>P145</f>
        <v>1.3</v>
      </c>
      <c r="Q146" s="35">
        <v>1</v>
      </c>
      <c r="R146" s="39">
        <f t="shared" si="42"/>
        <v>1641.6789999999999</v>
      </c>
      <c r="S146" s="96"/>
      <c r="T146" s="96"/>
      <c r="U146" s="96"/>
    </row>
    <row r="147" spans="1:21" ht="58.5" x14ac:dyDescent="0.25">
      <c r="A147" s="147"/>
      <c r="B147" s="95"/>
      <c r="C147" s="100"/>
      <c r="D147" s="46"/>
      <c r="E147" s="46"/>
      <c r="F147" s="46"/>
      <c r="G147" s="46"/>
      <c r="H147" s="46"/>
      <c r="I147" s="46"/>
      <c r="J147" s="46"/>
      <c r="K147" s="95"/>
      <c r="L147" s="101"/>
      <c r="M147" s="37" t="s">
        <v>49</v>
      </c>
      <c r="N147" s="38">
        <v>795.69</v>
      </c>
      <c r="O147" s="35" t="s">
        <v>164</v>
      </c>
      <c r="P147" s="35">
        <v>1</v>
      </c>
      <c r="Q147" s="35">
        <v>1</v>
      </c>
      <c r="R147" s="39">
        <f t="shared" si="42"/>
        <v>795.69</v>
      </c>
      <c r="S147" s="96"/>
      <c r="T147" s="96"/>
      <c r="U147" s="96"/>
    </row>
    <row r="148" spans="1:21" ht="39" x14ac:dyDescent="0.25">
      <c r="A148" s="147"/>
      <c r="B148" s="95"/>
      <c r="C148" s="100"/>
      <c r="D148" s="46"/>
      <c r="E148" s="46"/>
      <c r="F148" s="46"/>
      <c r="G148" s="46"/>
      <c r="H148" s="46"/>
      <c r="I148" s="46"/>
      <c r="J148" s="46"/>
      <c r="K148" s="95"/>
      <c r="L148" s="101"/>
      <c r="M148" s="37" t="s">
        <v>33</v>
      </c>
      <c r="N148" s="38">
        <v>1529.52</v>
      </c>
      <c r="O148" s="35" t="s">
        <v>51</v>
      </c>
      <c r="P148" s="45">
        <f>P146</f>
        <v>1.3</v>
      </c>
      <c r="Q148" s="35">
        <v>1</v>
      </c>
      <c r="R148" s="39">
        <f t="shared" si="42"/>
        <v>1988.376</v>
      </c>
      <c r="S148" s="96"/>
      <c r="T148" s="96"/>
      <c r="U148" s="96"/>
    </row>
    <row r="149" spans="1:21" ht="58.5" x14ac:dyDescent="0.25">
      <c r="A149" s="147">
        <v>33</v>
      </c>
      <c r="B149" s="95" t="str">
        <f>'Перечень мероприятий ИП2029'!B34</f>
        <v>Киржач</v>
      </c>
      <c r="C149" s="100" t="str">
        <f>'Перечень мероприятий ИП2029'!C34</f>
        <v>Строительство ВЛЗ-10 кВ от ТП-2 до ТП-56 (с отходом на ТП-31)</v>
      </c>
      <c r="D149" s="46"/>
      <c r="E149" s="46"/>
      <c r="F149" s="46"/>
      <c r="G149" s="46"/>
      <c r="H149" s="46"/>
      <c r="I149" s="46"/>
      <c r="J149" s="46"/>
      <c r="K149" s="95" t="str">
        <f>'Перечень мероприятий ИП2029'!D34</f>
        <v>ЭL2629_055</v>
      </c>
      <c r="L149" s="101">
        <f>'Перечень мероприятий ИП2029'!E34</f>
        <v>18951.3310896</v>
      </c>
      <c r="M149" s="37" t="s">
        <v>46</v>
      </c>
      <c r="N149" s="38">
        <v>1929.53</v>
      </c>
      <c r="O149" s="35" t="s">
        <v>47</v>
      </c>
      <c r="P149" s="35">
        <v>3</v>
      </c>
      <c r="Q149" s="35">
        <v>1</v>
      </c>
      <c r="R149" s="39">
        <f t="shared" ref="R149:R165" si="45">N149*P149*Q149</f>
        <v>5788.59</v>
      </c>
      <c r="S149" s="96">
        <f>SUM(R149:R152)*1.072*1.042*1.04*1.04</f>
        <v>18075.877319964678</v>
      </c>
      <c r="T149" s="96">
        <f>S149*1.22</f>
        <v>22052.570330356906</v>
      </c>
      <c r="U149" s="96">
        <f t="shared" ref="U149" si="46">T149-L149</f>
        <v>3101.2392407569059</v>
      </c>
    </row>
    <row r="150" spans="1:21" ht="19.5" x14ac:dyDescent="0.25">
      <c r="A150" s="147"/>
      <c r="B150" s="95"/>
      <c r="C150" s="100"/>
      <c r="D150" s="46"/>
      <c r="E150" s="46"/>
      <c r="F150" s="46"/>
      <c r="G150" s="46"/>
      <c r="H150" s="46"/>
      <c r="I150" s="46"/>
      <c r="J150" s="46"/>
      <c r="K150" s="95"/>
      <c r="L150" s="101"/>
      <c r="M150" s="37" t="s">
        <v>48</v>
      </c>
      <c r="N150" s="38">
        <v>1262.83</v>
      </c>
      <c r="O150" s="35" t="s">
        <v>50</v>
      </c>
      <c r="P150" s="35">
        <f>P149</f>
        <v>3</v>
      </c>
      <c r="Q150" s="35">
        <v>1</v>
      </c>
      <c r="R150" s="39">
        <f t="shared" si="45"/>
        <v>3788.49</v>
      </c>
      <c r="S150" s="96"/>
      <c r="T150" s="96"/>
      <c r="U150" s="96"/>
    </row>
    <row r="151" spans="1:21" ht="58.5" x14ac:dyDescent="0.25">
      <c r="A151" s="147"/>
      <c r="B151" s="95"/>
      <c r="C151" s="100"/>
      <c r="D151" s="46"/>
      <c r="E151" s="46"/>
      <c r="F151" s="46"/>
      <c r="G151" s="46"/>
      <c r="H151" s="46"/>
      <c r="I151" s="46"/>
      <c r="J151" s="46"/>
      <c r="K151" s="95"/>
      <c r="L151" s="101"/>
      <c r="M151" s="37" t="s">
        <v>49</v>
      </c>
      <c r="N151" s="38">
        <v>795.69</v>
      </c>
      <c r="O151" s="35" t="s">
        <v>164</v>
      </c>
      <c r="P151" s="35">
        <v>1</v>
      </c>
      <c r="Q151" s="35">
        <v>1</v>
      </c>
      <c r="R151" s="39">
        <f t="shared" si="45"/>
        <v>795.69</v>
      </c>
      <c r="S151" s="96"/>
      <c r="T151" s="96"/>
      <c r="U151" s="96"/>
    </row>
    <row r="152" spans="1:21" ht="39" x14ac:dyDescent="0.25">
      <c r="A152" s="147"/>
      <c r="B152" s="95"/>
      <c r="C152" s="100"/>
      <c r="D152" s="46"/>
      <c r="E152" s="46"/>
      <c r="F152" s="46"/>
      <c r="G152" s="46"/>
      <c r="H152" s="46"/>
      <c r="I152" s="46"/>
      <c r="J152" s="46"/>
      <c r="K152" s="95"/>
      <c r="L152" s="101"/>
      <c r="M152" s="37" t="s">
        <v>33</v>
      </c>
      <c r="N152" s="38">
        <v>1529.52</v>
      </c>
      <c r="O152" s="35" t="s">
        <v>51</v>
      </c>
      <c r="P152" s="45">
        <f>P150</f>
        <v>3</v>
      </c>
      <c r="Q152" s="35">
        <v>1</v>
      </c>
      <c r="R152" s="39">
        <f t="shared" si="45"/>
        <v>4588.5599999999995</v>
      </c>
      <c r="S152" s="96"/>
      <c r="T152" s="96"/>
      <c r="U152" s="96"/>
    </row>
    <row r="153" spans="1:21" ht="39" x14ac:dyDescent="0.25">
      <c r="A153" s="78">
        <v>34</v>
      </c>
      <c r="B153" s="55" t="str">
        <f>'Перечень мероприятий ИП2029'!B35</f>
        <v>Ковров</v>
      </c>
      <c r="C153" s="51" t="str">
        <f>'Перечень мероприятий ИП2029'!C35</f>
        <v>Цифровизация сетей</v>
      </c>
      <c r="D153" s="46"/>
      <c r="E153" s="46"/>
      <c r="F153" s="46"/>
      <c r="G153" s="46"/>
      <c r="H153" s="46"/>
      <c r="I153" s="46"/>
      <c r="J153" s="60"/>
      <c r="K153" s="64" t="str">
        <f>'Перечень мероприятий ИП2029'!D35</f>
        <v>ЭN232707_07</v>
      </c>
      <c r="L153" s="64">
        <f>'Перечень мероприятий ИП2029'!E35</f>
        <v>20000</v>
      </c>
      <c r="M153" s="37" t="s">
        <v>210</v>
      </c>
      <c r="N153" s="33">
        <v>2246.6999999999998</v>
      </c>
      <c r="O153" s="35" t="s">
        <v>209</v>
      </c>
      <c r="P153" s="35">
        <v>7</v>
      </c>
      <c r="Q153" s="24">
        <v>1</v>
      </c>
      <c r="R153" s="39">
        <f t="shared" si="45"/>
        <v>15726.899999999998</v>
      </c>
      <c r="S153" s="62">
        <f>SUM(R153:R153)*1.072*1.042*1.04*1.04</f>
        <v>19000.818444840959</v>
      </c>
      <c r="T153" s="62">
        <f>S153*1.22</f>
        <v>23180.99850270597</v>
      </c>
      <c r="U153" s="62">
        <f t="shared" ref="U153:U154" si="47">T153-L153</f>
        <v>3180.9985027059702</v>
      </c>
    </row>
    <row r="154" spans="1:21" ht="39" x14ac:dyDescent="0.25">
      <c r="A154" s="154">
        <v>35</v>
      </c>
      <c r="B154" s="95" t="str">
        <f>'Перечень мероприятий ИП2029'!B36</f>
        <v>Ковров</v>
      </c>
      <c r="C154" s="153" t="str">
        <f>'Перечень мероприятий ИП2029'!C36</f>
        <v>Строительство КЛ-6 кВ ТП-100-КТП-37</v>
      </c>
      <c r="K154" s="101" t="str">
        <f>'Перечень мероприятий ИП2029'!D36</f>
        <v>ЭN232704_08</v>
      </c>
      <c r="L154" s="106">
        <f>'Перечень мероприятий ИП2029'!E36</f>
        <v>5200</v>
      </c>
      <c r="M154" s="31" t="s">
        <v>42</v>
      </c>
      <c r="N154" s="33">
        <v>3728.22</v>
      </c>
      <c r="O154" s="24" t="s">
        <v>77</v>
      </c>
      <c r="P154" s="24">
        <f>'Перечень мероприятий ИП2029'!F36</f>
        <v>0.9</v>
      </c>
      <c r="Q154" s="35">
        <v>1</v>
      </c>
      <c r="R154" s="34">
        <f t="shared" si="45"/>
        <v>3355.3979999999997</v>
      </c>
      <c r="S154" s="109">
        <f>SUM(R154:R158)*1.072*1.042*1.04*1.04</f>
        <v>9534.7275018021501</v>
      </c>
      <c r="T154" s="109">
        <f>S154*1.22</f>
        <v>11632.367552198622</v>
      </c>
      <c r="U154" s="109">
        <f t="shared" si="47"/>
        <v>6432.3675521986224</v>
      </c>
    </row>
    <row r="155" spans="1:21" ht="78" x14ac:dyDescent="0.25">
      <c r="A155" s="155"/>
      <c r="B155" s="95"/>
      <c r="C155" s="104"/>
      <c r="K155" s="101"/>
      <c r="L155" s="106"/>
      <c r="M155" s="31" t="s">
        <v>36</v>
      </c>
      <c r="N155" s="33">
        <v>3355.08</v>
      </c>
      <c r="O155" s="24" t="s">
        <v>37</v>
      </c>
      <c r="P155" s="24">
        <v>0.85</v>
      </c>
      <c r="Q155" s="35">
        <v>1</v>
      </c>
      <c r="R155" s="34">
        <f t="shared" si="45"/>
        <v>2851.8179999999998</v>
      </c>
      <c r="S155" s="109"/>
      <c r="T155" s="109"/>
      <c r="U155" s="109"/>
    </row>
    <row r="156" spans="1:21" ht="39" x14ac:dyDescent="0.25">
      <c r="A156" s="155"/>
      <c r="B156" s="95"/>
      <c r="C156" s="104"/>
      <c r="K156" s="101"/>
      <c r="L156" s="106"/>
      <c r="M156" s="31" t="s">
        <v>29</v>
      </c>
      <c r="N156" s="38">
        <v>866.6</v>
      </c>
      <c r="O156" s="24" t="s">
        <v>30</v>
      </c>
      <c r="P156" s="24">
        <v>1</v>
      </c>
      <c r="Q156" s="35">
        <v>1</v>
      </c>
      <c r="R156" s="34">
        <f t="shared" si="45"/>
        <v>866.6</v>
      </c>
      <c r="S156" s="109"/>
      <c r="T156" s="109"/>
      <c r="U156" s="109"/>
    </row>
    <row r="157" spans="1:21" ht="78" x14ac:dyDescent="0.25">
      <c r="A157" s="155"/>
      <c r="B157" s="95"/>
      <c r="C157" s="104"/>
      <c r="K157" s="101"/>
      <c r="L157" s="106"/>
      <c r="M157" s="32" t="s">
        <v>38</v>
      </c>
      <c r="N157" s="33">
        <v>2.36</v>
      </c>
      <c r="O157" s="25" t="s">
        <v>39</v>
      </c>
      <c r="P157" s="25">
        <v>15</v>
      </c>
      <c r="Q157" s="35">
        <v>1</v>
      </c>
      <c r="R157" s="34">
        <f t="shared" si="45"/>
        <v>35.4</v>
      </c>
      <c r="S157" s="109"/>
      <c r="T157" s="109"/>
      <c r="U157" s="109"/>
    </row>
    <row r="158" spans="1:21" ht="39" x14ac:dyDescent="0.25">
      <c r="A158" s="155"/>
      <c r="B158" s="95"/>
      <c r="C158" s="105"/>
      <c r="K158" s="101"/>
      <c r="L158" s="106"/>
      <c r="M158" s="30" t="s">
        <v>40</v>
      </c>
      <c r="N158" s="33">
        <v>26087.97</v>
      </c>
      <c r="O158" s="24" t="s">
        <v>41</v>
      </c>
      <c r="P158" s="24">
        <v>0.03</v>
      </c>
      <c r="Q158" s="35">
        <v>1</v>
      </c>
      <c r="R158" s="34">
        <f t="shared" si="45"/>
        <v>782.63909999999998</v>
      </c>
      <c r="S158" s="109"/>
      <c r="T158" s="109"/>
      <c r="U158" s="109"/>
    </row>
    <row r="159" spans="1:21" ht="58.5" x14ac:dyDescent="0.25">
      <c r="A159" s="147">
        <v>36</v>
      </c>
      <c r="B159" s="95" t="str">
        <f>'Перечень мероприятий ИП2029'!B37</f>
        <v>Ковров</v>
      </c>
      <c r="C159" s="100" t="str">
        <f>'Перечень мероприятий ИП2029'!C37</f>
        <v>Строительство ВЛ-0,4 кВ от ТП-38</v>
      </c>
      <c r="K159" s="101" t="str">
        <f>'Перечень мероприятий ИП2029'!D37</f>
        <v>ЭL2629_058</v>
      </c>
      <c r="L159" s="106">
        <f>'Перечень мероприятий ИП2029'!E37</f>
        <v>19240</v>
      </c>
      <c r="M159" s="37" t="s">
        <v>46</v>
      </c>
      <c r="N159" s="38">
        <v>1526.73</v>
      </c>
      <c r="O159" s="35" t="s">
        <v>211</v>
      </c>
      <c r="P159" s="35">
        <f>'Перечень мероприятий ИП2029'!F37</f>
        <v>3.7</v>
      </c>
      <c r="Q159" s="35">
        <v>1</v>
      </c>
      <c r="R159" s="39">
        <f t="shared" si="45"/>
        <v>5648.9010000000007</v>
      </c>
      <c r="S159" s="107">
        <f>SUM(R159:R162)*1.072*1.042*1.04*1.04</f>
        <v>17837.440722634961</v>
      </c>
      <c r="T159" s="107">
        <f>S159*1.22</f>
        <v>21761.677681614652</v>
      </c>
      <c r="U159" s="107">
        <f t="shared" ref="U159" si="48">T159-L159</f>
        <v>2521.6776816146521</v>
      </c>
    </row>
    <row r="160" spans="1:21" ht="19.5" x14ac:dyDescent="0.25">
      <c r="A160" s="147"/>
      <c r="B160" s="95"/>
      <c r="C160" s="100"/>
      <c r="K160" s="101"/>
      <c r="L160" s="106"/>
      <c r="M160" s="37" t="s">
        <v>48</v>
      </c>
      <c r="N160" s="38">
        <v>949.02</v>
      </c>
      <c r="O160" s="35" t="s">
        <v>162</v>
      </c>
      <c r="P160" s="35">
        <f>P159</f>
        <v>3.7</v>
      </c>
      <c r="Q160" s="35">
        <v>1</v>
      </c>
      <c r="R160" s="39">
        <f t="shared" si="45"/>
        <v>3511.3740000000003</v>
      </c>
      <c r="S160" s="107"/>
      <c r="T160" s="107"/>
      <c r="U160" s="107"/>
    </row>
    <row r="161" spans="1:21" ht="58.5" x14ac:dyDescent="0.25">
      <c r="A161" s="147"/>
      <c r="B161" s="95"/>
      <c r="C161" s="100"/>
      <c r="K161" s="101"/>
      <c r="L161" s="106"/>
      <c r="M161" s="37" t="s">
        <v>49</v>
      </c>
      <c r="N161" s="38">
        <v>795.69</v>
      </c>
      <c r="O161" s="35" t="s">
        <v>113</v>
      </c>
      <c r="P161" s="35">
        <v>3</v>
      </c>
      <c r="Q161" s="35">
        <v>1</v>
      </c>
      <c r="R161" s="39">
        <f t="shared" si="45"/>
        <v>2387.0700000000002</v>
      </c>
      <c r="S161" s="107"/>
      <c r="T161" s="107"/>
      <c r="U161" s="107"/>
    </row>
    <row r="162" spans="1:21" ht="39" x14ac:dyDescent="0.25">
      <c r="A162" s="147"/>
      <c r="B162" s="95"/>
      <c r="C162" s="100"/>
      <c r="K162" s="101"/>
      <c r="L162" s="106"/>
      <c r="M162" s="37" t="s">
        <v>33</v>
      </c>
      <c r="N162" s="38">
        <v>869.36</v>
      </c>
      <c r="O162" s="35" t="s">
        <v>263</v>
      </c>
      <c r="P162" s="45">
        <f>P160</f>
        <v>3.7</v>
      </c>
      <c r="Q162" s="35">
        <v>1</v>
      </c>
      <c r="R162" s="39">
        <f t="shared" si="45"/>
        <v>3216.6320000000001</v>
      </c>
      <c r="S162" s="107"/>
      <c r="T162" s="107"/>
      <c r="U162" s="107"/>
    </row>
    <row r="163" spans="1:21" ht="39" x14ac:dyDescent="0.25">
      <c r="A163" s="154">
        <v>37</v>
      </c>
      <c r="B163" s="97" t="str">
        <f>'Перечень мероприятий ИП2029'!B38</f>
        <v>Ковров</v>
      </c>
      <c r="C163" s="100" t="str">
        <f>'Перечень мероприятий ИП2029'!C38</f>
        <v>Строительство КТП взамен КТП-238 мкр. им. Чкалова</v>
      </c>
      <c r="D163" s="46"/>
      <c r="E163" s="46"/>
      <c r="F163" s="46"/>
      <c r="G163" s="46"/>
      <c r="H163" s="46"/>
      <c r="I163" s="46"/>
      <c r="J163" s="46"/>
      <c r="K163" s="101" t="str">
        <f>'Перечень мероприятий ИП2029'!D38</f>
        <v>ЭL2629_062</v>
      </c>
      <c r="L163" s="106">
        <f>'Перечень мероприятий ИП2029'!E38</f>
        <v>11731</v>
      </c>
      <c r="M163" s="30" t="s">
        <v>53</v>
      </c>
      <c r="N163" s="33">
        <v>8541.08</v>
      </c>
      <c r="O163" s="24" t="s">
        <v>68</v>
      </c>
      <c r="P163" s="24">
        <v>1</v>
      </c>
      <c r="Q163" s="35">
        <v>1</v>
      </c>
      <c r="R163" s="34">
        <f t="shared" si="45"/>
        <v>8541.08</v>
      </c>
      <c r="S163" s="107">
        <f>SUM(R163:R165)*1.072*1.042*1.04*1.04</f>
        <v>10482.189940889541</v>
      </c>
      <c r="T163" s="107">
        <f>S163*1.22</f>
        <v>12788.27172788524</v>
      </c>
      <c r="U163" s="107">
        <f t="shared" ref="U163" si="49">T163-L163</f>
        <v>1057.2717278852397</v>
      </c>
    </row>
    <row r="164" spans="1:21" ht="39" x14ac:dyDescent="0.25">
      <c r="A164" s="155"/>
      <c r="B164" s="98"/>
      <c r="C164" s="100"/>
      <c r="D164" s="46"/>
      <c r="E164" s="46"/>
      <c r="F164" s="46"/>
      <c r="G164" s="46"/>
      <c r="H164" s="46"/>
      <c r="I164" s="46"/>
      <c r="J164" s="46"/>
      <c r="K164" s="101"/>
      <c r="L164" s="106"/>
      <c r="M164" s="30" t="s">
        <v>42</v>
      </c>
      <c r="N164" s="33">
        <v>1637.76</v>
      </c>
      <c r="O164" s="24" t="s">
        <v>58</v>
      </c>
      <c r="P164" s="24">
        <v>0.03</v>
      </c>
      <c r="Q164" s="35">
        <v>1</v>
      </c>
      <c r="R164" s="34">
        <f t="shared" si="45"/>
        <v>49.132799999999996</v>
      </c>
      <c r="S164" s="107"/>
      <c r="T164" s="107"/>
      <c r="U164" s="107"/>
    </row>
    <row r="165" spans="1:21" ht="39" x14ac:dyDescent="0.25">
      <c r="A165" s="155"/>
      <c r="B165" s="99"/>
      <c r="C165" s="100"/>
      <c r="D165" s="46"/>
      <c r="E165" s="46"/>
      <c r="F165" s="46"/>
      <c r="G165" s="46"/>
      <c r="H165" s="46"/>
      <c r="I165" s="46"/>
      <c r="J165" s="46"/>
      <c r="K165" s="101"/>
      <c r="L165" s="106"/>
      <c r="M165" s="30" t="s">
        <v>42</v>
      </c>
      <c r="N165" s="33">
        <v>2861.77</v>
      </c>
      <c r="O165" s="24" t="s">
        <v>59</v>
      </c>
      <c r="P165" s="24">
        <v>0.03</v>
      </c>
      <c r="Q165" s="35">
        <v>1</v>
      </c>
      <c r="R165" s="34">
        <f t="shared" si="45"/>
        <v>85.853099999999998</v>
      </c>
      <c r="S165" s="107"/>
      <c r="T165" s="107"/>
      <c r="U165" s="107"/>
    </row>
    <row r="166" spans="1:21" ht="39" x14ac:dyDescent="0.25">
      <c r="A166" s="147">
        <v>38</v>
      </c>
      <c r="B166" s="95" t="str">
        <f>'Перечень мероприятий ИП2029'!B39</f>
        <v>Ковров</v>
      </c>
      <c r="C166" s="153" t="str">
        <f>'Перечень мероприятий ИП2029'!C39</f>
        <v>Строительство КЛ-6 кВ ТП-132-ТП-52</v>
      </c>
      <c r="K166" s="101" t="str">
        <f>'Перечень мероприятий ИП2029'!D39</f>
        <v>ЭL2629_063</v>
      </c>
      <c r="L166" s="106">
        <f>'Перечень мероприятий ИП2029'!E39</f>
        <v>3352</v>
      </c>
      <c r="M166" s="31" t="s">
        <v>42</v>
      </c>
      <c r="N166" s="33">
        <v>3728.22</v>
      </c>
      <c r="O166" s="24" t="s">
        <v>77</v>
      </c>
      <c r="P166" s="24">
        <f>'Перечень мероприятий ИП2029'!F39</f>
        <v>0.35</v>
      </c>
      <c r="Q166" s="35">
        <v>1</v>
      </c>
      <c r="R166" s="34">
        <f t="shared" ref="R166:R181" si="50">N166*P166*Q166</f>
        <v>1304.877</v>
      </c>
      <c r="S166" s="109">
        <f>SUM(R166:R170)*1.072*1.042*1.04*1.04</f>
        <v>4908.9787407157455</v>
      </c>
      <c r="T166" s="109">
        <f>S166*1.22</f>
        <v>5988.954063673209</v>
      </c>
      <c r="U166" s="109">
        <f t="shared" ref="U166" si="51">T166-L166</f>
        <v>2636.954063673209</v>
      </c>
    </row>
    <row r="167" spans="1:21" ht="78" x14ac:dyDescent="0.25">
      <c r="A167" s="147"/>
      <c r="B167" s="95"/>
      <c r="C167" s="104"/>
      <c r="K167" s="101"/>
      <c r="L167" s="106"/>
      <c r="M167" s="31" t="s">
        <v>36</v>
      </c>
      <c r="N167" s="33">
        <v>3355.08</v>
      </c>
      <c r="O167" s="24" t="s">
        <v>37</v>
      </c>
      <c r="P167" s="24">
        <v>0.32</v>
      </c>
      <c r="Q167" s="35">
        <v>1</v>
      </c>
      <c r="R167" s="34">
        <f t="shared" si="50"/>
        <v>1073.6256000000001</v>
      </c>
      <c r="S167" s="109"/>
      <c r="T167" s="109"/>
      <c r="U167" s="109"/>
    </row>
    <row r="168" spans="1:21" ht="39" x14ac:dyDescent="0.25">
      <c r="A168" s="147"/>
      <c r="B168" s="95"/>
      <c r="C168" s="104"/>
      <c r="K168" s="101"/>
      <c r="L168" s="106"/>
      <c r="M168" s="31" t="s">
        <v>29</v>
      </c>
      <c r="N168" s="38">
        <v>866.6</v>
      </c>
      <c r="O168" s="24" t="s">
        <v>30</v>
      </c>
      <c r="P168" s="24">
        <v>1</v>
      </c>
      <c r="Q168" s="35">
        <v>1</v>
      </c>
      <c r="R168" s="34">
        <f t="shared" si="50"/>
        <v>866.6</v>
      </c>
      <c r="S168" s="109"/>
      <c r="T168" s="109"/>
      <c r="U168" s="109"/>
    </row>
    <row r="169" spans="1:21" ht="78" x14ac:dyDescent="0.25">
      <c r="A169" s="147"/>
      <c r="B169" s="95"/>
      <c r="C169" s="104"/>
      <c r="K169" s="101"/>
      <c r="L169" s="106"/>
      <c r="M169" s="32" t="s">
        <v>38</v>
      </c>
      <c r="N169" s="33">
        <v>2.36</v>
      </c>
      <c r="O169" s="25" t="s">
        <v>39</v>
      </c>
      <c r="P169" s="25">
        <v>15</v>
      </c>
      <c r="Q169" s="35">
        <v>1</v>
      </c>
      <c r="R169" s="34">
        <f t="shared" si="50"/>
        <v>35.4</v>
      </c>
      <c r="S169" s="109"/>
      <c r="T169" s="109"/>
      <c r="U169" s="109"/>
    </row>
    <row r="170" spans="1:21" ht="39" x14ac:dyDescent="0.25">
      <c r="A170" s="147"/>
      <c r="B170" s="95"/>
      <c r="C170" s="105"/>
      <c r="K170" s="101"/>
      <c r="L170" s="106"/>
      <c r="M170" s="30" t="s">
        <v>40</v>
      </c>
      <c r="N170" s="33">
        <v>26087.97</v>
      </c>
      <c r="O170" s="24" t="s">
        <v>41</v>
      </c>
      <c r="P170" s="24">
        <v>0.03</v>
      </c>
      <c r="Q170" s="35">
        <v>1</v>
      </c>
      <c r="R170" s="34">
        <f t="shared" si="50"/>
        <v>782.63909999999998</v>
      </c>
      <c r="S170" s="109"/>
      <c r="T170" s="109"/>
      <c r="U170" s="109"/>
    </row>
    <row r="171" spans="1:21" ht="39" x14ac:dyDescent="0.25">
      <c r="A171" s="147">
        <v>39</v>
      </c>
      <c r="B171" s="97" t="str">
        <f>'Перечень мероприятий ИП2029'!B40</f>
        <v>Ковров</v>
      </c>
      <c r="C171" s="103" t="str">
        <f>'Перечень мероприятий ИП2029'!C40</f>
        <v>Реконструкция оборудования РП-2 ул. Фурманова, д. 25А</v>
      </c>
      <c r="D171" s="46"/>
      <c r="E171" s="46"/>
      <c r="F171" s="46"/>
      <c r="G171" s="46"/>
      <c r="H171" s="46"/>
      <c r="I171" s="46"/>
      <c r="J171" s="60"/>
      <c r="K171" s="124" t="str">
        <f>'Перечень мероприятий ИП2029'!D40</f>
        <v>ЭL2629_064</v>
      </c>
      <c r="L171" s="124">
        <f>'Перечень мероприятий ИП2029'!E40</f>
        <v>5000</v>
      </c>
      <c r="M171" s="30" t="s">
        <v>53</v>
      </c>
      <c r="N171" s="33">
        <v>8889.14</v>
      </c>
      <c r="O171" s="24" t="s">
        <v>54</v>
      </c>
      <c r="P171" s="24">
        <v>1</v>
      </c>
      <c r="Q171" s="35">
        <v>1</v>
      </c>
      <c r="R171" s="34">
        <f t="shared" si="50"/>
        <v>8889.14</v>
      </c>
      <c r="S171" s="107">
        <f>SUM(R171:R173)*1.072*1.042*1.04</f>
        <v>10483.371817694464</v>
      </c>
      <c r="T171" s="107">
        <f>S171*1.22</f>
        <v>12789.713617587246</v>
      </c>
      <c r="U171" s="107">
        <f t="shared" ref="U171" si="52">T171-L171</f>
        <v>7789.7136175872456</v>
      </c>
    </row>
    <row r="172" spans="1:21" ht="39" x14ac:dyDescent="0.25">
      <c r="A172" s="147"/>
      <c r="B172" s="98"/>
      <c r="C172" s="104"/>
      <c r="D172" s="46"/>
      <c r="E172" s="46"/>
      <c r="F172" s="46"/>
      <c r="G172" s="46"/>
      <c r="H172" s="46"/>
      <c r="I172" s="46"/>
      <c r="J172" s="60"/>
      <c r="K172" s="125"/>
      <c r="L172" s="125"/>
      <c r="M172" s="30" t="s">
        <v>42</v>
      </c>
      <c r="N172" s="33">
        <v>1637.76</v>
      </c>
      <c r="O172" s="24" t="s">
        <v>58</v>
      </c>
      <c r="P172" s="24">
        <v>0.03</v>
      </c>
      <c r="Q172" s="35">
        <v>1</v>
      </c>
      <c r="R172" s="34">
        <f t="shared" si="50"/>
        <v>49.132799999999996</v>
      </c>
      <c r="S172" s="107"/>
      <c r="T172" s="107"/>
      <c r="U172" s="107"/>
    </row>
    <row r="173" spans="1:21" ht="39" x14ac:dyDescent="0.25">
      <c r="A173" s="147"/>
      <c r="B173" s="99"/>
      <c r="C173" s="105"/>
      <c r="D173" s="46"/>
      <c r="E173" s="46"/>
      <c r="F173" s="46"/>
      <c r="G173" s="46"/>
      <c r="H173" s="46"/>
      <c r="I173" s="46"/>
      <c r="J173" s="60"/>
      <c r="K173" s="126"/>
      <c r="L173" s="126"/>
      <c r="M173" s="30" t="s">
        <v>42</v>
      </c>
      <c r="N173" s="33">
        <v>2861.77</v>
      </c>
      <c r="O173" s="24" t="s">
        <v>59</v>
      </c>
      <c r="P173" s="24">
        <v>0.03</v>
      </c>
      <c r="Q173" s="35">
        <v>1</v>
      </c>
      <c r="R173" s="34">
        <f t="shared" si="50"/>
        <v>85.853099999999998</v>
      </c>
      <c r="S173" s="107"/>
      <c r="T173" s="107"/>
      <c r="U173" s="107"/>
    </row>
    <row r="174" spans="1:21" ht="39" x14ac:dyDescent="0.25">
      <c r="A174" s="147">
        <v>40</v>
      </c>
      <c r="B174" s="137" t="str">
        <f>'Перечень мероприятий ИП2029'!B41</f>
        <v>Камешково</v>
      </c>
      <c r="C174" s="135" t="str">
        <f>'Перечень мероприятий ИП2029'!C41</f>
        <v>Строительство КТП в районе ул.Советская</v>
      </c>
      <c r="D174" s="77"/>
      <c r="E174" s="77"/>
      <c r="F174" s="77"/>
      <c r="G174" s="77"/>
      <c r="H174" s="77"/>
      <c r="I174" s="77"/>
      <c r="J174" s="77"/>
      <c r="K174" s="133" t="str">
        <f>'Перечень мероприятий ИП2029'!D41</f>
        <v>ЭL2629_066</v>
      </c>
      <c r="L174" s="136">
        <f>'Перечень мероприятий ИП2029'!E41</f>
        <v>17597.632000000001</v>
      </c>
      <c r="M174" s="30" t="s">
        <v>53</v>
      </c>
      <c r="N174" s="33">
        <v>17548.490000000002</v>
      </c>
      <c r="O174" s="24" t="s">
        <v>371</v>
      </c>
      <c r="P174" s="24">
        <v>1</v>
      </c>
      <c r="Q174" s="35">
        <v>1</v>
      </c>
      <c r="R174" s="34">
        <f t="shared" si="50"/>
        <v>17548.490000000002</v>
      </c>
      <c r="S174" s="107">
        <f>SUM(R174:R176)*1.072*1.042*1.04*1.04</f>
        <v>21364.700929593284</v>
      </c>
      <c r="T174" s="107">
        <f>S174*1.22</f>
        <v>26064.935134103805</v>
      </c>
      <c r="U174" s="107">
        <f t="shared" ref="U174" si="53">T174-L174</f>
        <v>8467.303134103804</v>
      </c>
    </row>
    <row r="175" spans="1:21" ht="39" x14ac:dyDescent="0.25">
      <c r="A175" s="147"/>
      <c r="B175" s="138"/>
      <c r="C175" s="135"/>
      <c r="D175" s="77"/>
      <c r="E175" s="77"/>
      <c r="F175" s="77"/>
      <c r="G175" s="77"/>
      <c r="H175" s="77"/>
      <c r="I175" s="77"/>
      <c r="J175" s="77"/>
      <c r="K175" s="133"/>
      <c r="L175" s="136"/>
      <c r="M175" s="30" t="s">
        <v>42</v>
      </c>
      <c r="N175" s="33">
        <v>1637.76</v>
      </c>
      <c r="O175" s="24" t="s">
        <v>58</v>
      </c>
      <c r="P175" s="24">
        <v>0.03</v>
      </c>
      <c r="Q175" s="35">
        <v>1</v>
      </c>
      <c r="R175" s="34">
        <f t="shared" si="50"/>
        <v>49.132799999999996</v>
      </c>
      <c r="S175" s="107"/>
      <c r="T175" s="107"/>
      <c r="U175" s="107"/>
    </row>
    <row r="176" spans="1:21" ht="39" x14ac:dyDescent="0.25">
      <c r="A176" s="147"/>
      <c r="B176" s="139"/>
      <c r="C176" s="135"/>
      <c r="D176" s="77"/>
      <c r="E176" s="77"/>
      <c r="F176" s="77"/>
      <c r="G176" s="77"/>
      <c r="H176" s="77"/>
      <c r="I176" s="77"/>
      <c r="J176" s="77"/>
      <c r="K176" s="133"/>
      <c r="L176" s="136"/>
      <c r="M176" s="30" t="s">
        <v>42</v>
      </c>
      <c r="N176" s="33">
        <v>2861.77</v>
      </c>
      <c r="O176" s="24" t="s">
        <v>59</v>
      </c>
      <c r="P176" s="24">
        <v>0.03</v>
      </c>
      <c r="Q176" s="35">
        <v>1</v>
      </c>
      <c r="R176" s="34">
        <f t="shared" si="50"/>
        <v>85.853099999999998</v>
      </c>
      <c r="S176" s="107"/>
      <c r="T176" s="107"/>
      <c r="U176" s="107"/>
    </row>
    <row r="177" spans="1:21" ht="39" x14ac:dyDescent="0.25">
      <c r="A177" s="147">
        <v>41</v>
      </c>
      <c r="B177" s="97" t="str">
        <f>'Перечень мероприятий ИП2029'!B42</f>
        <v>Кольчугино</v>
      </c>
      <c r="C177" s="103" t="str">
        <f>'Перечень мероприятий ИП2029'!C42</f>
        <v xml:space="preserve">Строительство КЛ-0,4/6 кВ </v>
      </c>
      <c r="D177" s="44"/>
      <c r="E177" s="44"/>
      <c r="F177" s="44"/>
      <c r="G177" s="44"/>
      <c r="H177" s="44"/>
      <c r="I177" s="44"/>
      <c r="J177" s="44"/>
      <c r="K177" s="97" t="str">
        <f>'Перечень мероприятий ИП2029'!D42</f>
        <v>ЭN232705_01</v>
      </c>
      <c r="L177" s="110">
        <f>'Перечень мероприятий ИП2029'!E42</f>
        <v>4000</v>
      </c>
      <c r="M177" s="30" t="s">
        <v>42</v>
      </c>
      <c r="N177" s="33">
        <v>4928</v>
      </c>
      <c r="O177" s="24" t="s">
        <v>43</v>
      </c>
      <c r="P177" s="24">
        <f>'Перечень мероприятий ИП2029'!F42</f>
        <v>2.4300000000000002</v>
      </c>
      <c r="Q177" s="35">
        <v>1</v>
      </c>
      <c r="R177" s="34">
        <f t="shared" si="50"/>
        <v>11975.04</v>
      </c>
      <c r="S177" s="113">
        <f>SUM(R177:R181)*1.072*1.042*1.04*1.04</f>
        <v>27278.702740730128</v>
      </c>
      <c r="T177" s="113">
        <f>S177*1.22</f>
        <v>33280.017343690757</v>
      </c>
      <c r="U177" s="113">
        <f t="shared" ref="U177" si="54">T177-L177</f>
        <v>29280.017343690757</v>
      </c>
    </row>
    <row r="178" spans="1:21" ht="78" x14ac:dyDescent="0.25">
      <c r="A178" s="147"/>
      <c r="B178" s="98"/>
      <c r="C178" s="104"/>
      <c r="D178" s="44"/>
      <c r="E178" s="44"/>
      <c r="F178" s="44"/>
      <c r="G178" s="44"/>
      <c r="H178" s="44"/>
      <c r="I178" s="44"/>
      <c r="J178" s="44"/>
      <c r="K178" s="98"/>
      <c r="L178" s="111"/>
      <c r="M178" s="30" t="s">
        <v>36</v>
      </c>
      <c r="N178" s="33">
        <v>3355.08</v>
      </c>
      <c r="O178" s="24" t="s">
        <v>37</v>
      </c>
      <c r="P178" s="24">
        <v>2.4</v>
      </c>
      <c r="Q178" s="35">
        <v>1</v>
      </c>
      <c r="R178" s="34">
        <f t="shared" si="50"/>
        <v>8052.1919999999991</v>
      </c>
      <c r="S178" s="114"/>
      <c r="T178" s="114"/>
      <c r="U178" s="114"/>
    </row>
    <row r="179" spans="1:21" ht="39" x14ac:dyDescent="0.25">
      <c r="A179" s="147"/>
      <c r="B179" s="98"/>
      <c r="C179" s="104"/>
      <c r="D179" s="44"/>
      <c r="E179" s="44"/>
      <c r="F179" s="44"/>
      <c r="G179" s="44"/>
      <c r="H179" s="44"/>
      <c r="I179" s="44"/>
      <c r="J179" s="44"/>
      <c r="K179" s="98"/>
      <c r="L179" s="111"/>
      <c r="M179" s="30" t="s">
        <v>29</v>
      </c>
      <c r="N179" s="33">
        <v>866.6</v>
      </c>
      <c r="O179" s="24" t="s">
        <v>30</v>
      </c>
      <c r="P179" s="24">
        <v>2</v>
      </c>
      <c r="Q179" s="35">
        <v>1</v>
      </c>
      <c r="R179" s="34">
        <f t="shared" si="50"/>
        <v>1733.2</v>
      </c>
      <c r="S179" s="114"/>
      <c r="T179" s="114"/>
      <c r="U179" s="114"/>
    </row>
    <row r="180" spans="1:21" ht="70.5" customHeight="1" x14ac:dyDescent="0.25">
      <c r="A180" s="147"/>
      <c r="B180" s="98"/>
      <c r="C180" s="104"/>
      <c r="D180" s="44"/>
      <c r="E180" s="44"/>
      <c r="F180" s="44"/>
      <c r="G180" s="44"/>
      <c r="H180" s="44"/>
      <c r="I180" s="44"/>
      <c r="J180" s="44"/>
      <c r="K180" s="98"/>
      <c r="L180" s="111"/>
      <c r="M180" s="30" t="s">
        <v>38</v>
      </c>
      <c r="N180" s="33">
        <v>2.36</v>
      </c>
      <c r="O180" s="24" t="s">
        <v>39</v>
      </c>
      <c r="P180" s="24">
        <v>15</v>
      </c>
      <c r="Q180" s="35">
        <v>1</v>
      </c>
      <c r="R180" s="34">
        <f t="shared" si="50"/>
        <v>35.4</v>
      </c>
      <c r="S180" s="114"/>
      <c r="T180" s="114"/>
      <c r="U180" s="114"/>
    </row>
    <row r="181" spans="1:21" ht="39" x14ac:dyDescent="0.25">
      <c r="A181" s="147"/>
      <c r="B181" s="99"/>
      <c r="C181" s="105"/>
      <c r="D181" s="44"/>
      <c r="E181" s="44"/>
      <c r="F181" s="44"/>
      <c r="G181" s="44"/>
      <c r="H181" s="44"/>
      <c r="I181" s="44"/>
      <c r="J181" s="44"/>
      <c r="K181" s="99"/>
      <c r="L181" s="112"/>
      <c r="M181" s="30" t="s">
        <v>40</v>
      </c>
      <c r="N181" s="33">
        <v>26087.97</v>
      </c>
      <c r="O181" s="24" t="s">
        <v>41</v>
      </c>
      <c r="P181" s="24">
        <v>0.03</v>
      </c>
      <c r="Q181" s="35">
        <v>1</v>
      </c>
      <c r="R181" s="34">
        <f t="shared" si="50"/>
        <v>782.63909999999998</v>
      </c>
      <c r="S181" s="115"/>
      <c r="T181" s="115"/>
      <c r="U181" s="115"/>
    </row>
    <row r="182" spans="1:21" ht="39" x14ac:dyDescent="0.25">
      <c r="A182" s="147">
        <v>42</v>
      </c>
      <c r="B182" s="97" t="str">
        <f>'Перечень мероприятий ИП2029'!B43</f>
        <v>Кольчугино</v>
      </c>
      <c r="C182" s="103" t="str">
        <f>'Перечень мероприятий ИП2029'!C43</f>
        <v>Реконструкция ТП-67</v>
      </c>
      <c r="D182" s="46"/>
      <c r="E182" s="46"/>
      <c r="F182" s="46"/>
      <c r="G182" s="46"/>
      <c r="H182" s="46"/>
      <c r="I182" s="46"/>
      <c r="J182" s="60"/>
      <c r="K182" s="124" t="str">
        <f>'Перечень мероприятий ИП2029'!D43</f>
        <v>ЭL2629_070</v>
      </c>
      <c r="L182" s="124">
        <f>'Перечень мероприятий ИП2029'!E43</f>
        <v>11731</v>
      </c>
      <c r="M182" s="30" t="s">
        <v>53</v>
      </c>
      <c r="N182" s="33">
        <v>8889.14</v>
      </c>
      <c r="O182" s="24" t="s">
        <v>54</v>
      </c>
      <c r="P182" s="24">
        <v>1</v>
      </c>
      <c r="Q182" s="35">
        <v>1</v>
      </c>
      <c r="R182" s="34">
        <f t="shared" ref="R182:R203" si="55">N182*P182*Q182</f>
        <v>8889.14</v>
      </c>
      <c r="S182" s="107">
        <f>SUM(R182:R184)*1.072*1.042*1.04</f>
        <v>10483.371817694464</v>
      </c>
      <c r="T182" s="107">
        <f>S182*1.22</f>
        <v>12789.713617587246</v>
      </c>
      <c r="U182" s="107">
        <f t="shared" ref="U182" si="56">T182-L182</f>
        <v>1058.7136175872456</v>
      </c>
    </row>
    <row r="183" spans="1:21" ht="39" x14ac:dyDescent="0.25">
      <c r="A183" s="147"/>
      <c r="B183" s="98"/>
      <c r="C183" s="104"/>
      <c r="D183" s="46"/>
      <c r="E183" s="46"/>
      <c r="F183" s="46"/>
      <c r="G183" s="46"/>
      <c r="H183" s="46"/>
      <c r="I183" s="46"/>
      <c r="J183" s="60"/>
      <c r="K183" s="125"/>
      <c r="L183" s="125"/>
      <c r="M183" s="30" t="s">
        <v>42</v>
      </c>
      <c r="N183" s="33">
        <v>1637.76</v>
      </c>
      <c r="O183" s="24" t="s">
        <v>58</v>
      </c>
      <c r="P183" s="24">
        <v>0.03</v>
      </c>
      <c r="Q183" s="35">
        <v>1</v>
      </c>
      <c r="R183" s="34">
        <f t="shared" si="55"/>
        <v>49.132799999999996</v>
      </c>
      <c r="S183" s="107"/>
      <c r="T183" s="107"/>
      <c r="U183" s="107"/>
    </row>
    <row r="184" spans="1:21" ht="39" x14ac:dyDescent="0.25">
      <c r="A184" s="147"/>
      <c r="B184" s="99"/>
      <c r="C184" s="105"/>
      <c r="D184" s="46"/>
      <c r="E184" s="46"/>
      <c r="F184" s="46"/>
      <c r="G184" s="46"/>
      <c r="H184" s="46"/>
      <c r="I184" s="46"/>
      <c r="J184" s="60"/>
      <c r="K184" s="126"/>
      <c r="L184" s="126"/>
      <c r="M184" s="30" t="s">
        <v>42</v>
      </c>
      <c r="N184" s="33">
        <v>2861.77</v>
      </c>
      <c r="O184" s="24" t="s">
        <v>59</v>
      </c>
      <c r="P184" s="24">
        <v>0.03</v>
      </c>
      <c r="Q184" s="35">
        <v>1</v>
      </c>
      <c r="R184" s="34">
        <f t="shared" si="55"/>
        <v>85.853099999999998</v>
      </c>
      <c r="S184" s="107"/>
      <c r="T184" s="107"/>
      <c r="U184" s="107"/>
    </row>
    <row r="185" spans="1:21" ht="58.5" x14ac:dyDescent="0.25">
      <c r="A185" s="147">
        <v>43</v>
      </c>
      <c r="B185" s="95" t="str">
        <f>'Перечень мероприятий ИП2029'!B44</f>
        <v>Кольчугино</v>
      </c>
      <c r="C185" s="100" t="str">
        <f>'Перечень мероприятий ИП2029'!C44</f>
        <v>Строительство ВЛЗ-6 кВ от ТП-11 до ТП-18</v>
      </c>
      <c r="D185" s="46"/>
      <c r="E185" s="46"/>
      <c r="F185" s="46"/>
      <c r="G185" s="46"/>
      <c r="H185" s="46"/>
      <c r="I185" s="46"/>
      <c r="J185" s="46"/>
      <c r="K185" s="95" t="str">
        <f>'Перечень мероприятий ИП2029'!D44</f>
        <v>ЭL2629_071</v>
      </c>
      <c r="L185" s="101">
        <f>'Перечень мероприятий ИП2029'!E44</f>
        <v>4992</v>
      </c>
      <c r="M185" s="37" t="s">
        <v>46</v>
      </c>
      <c r="N185" s="38">
        <v>1929.53</v>
      </c>
      <c r="O185" s="35" t="s">
        <v>47</v>
      </c>
      <c r="P185" s="35">
        <f>'Перечень мероприятий ИП2029'!F44</f>
        <v>0.8</v>
      </c>
      <c r="Q185" s="35">
        <v>1</v>
      </c>
      <c r="R185" s="39">
        <f t="shared" si="55"/>
        <v>1543.624</v>
      </c>
      <c r="S185" s="96">
        <f>SUM(R185:R188)*1.072*1.042*1.04*1.04</f>
        <v>5525.2102389559304</v>
      </c>
      <c r="T185" s="96">
        <f>S185*1.22</f>
        <v>6740.7564915262346</v>
      </c>
      <c r="U185" s="96">
        <f t="shared" ref="U185" si="57">T185-L185</f>
        <v>1748.7564915262346</v>
      </c>
    </row>
    <row r="186" spans="1:21" ht="19.5" x14ac:dyDescent="0.25">
      <c r="A186" s="147"/>
      <c r="B186" s="95"/>
      <c r="C186" s="100"/>
      <c r="D186" s="46"/>
      <c r="E186" s="46"/>
      <c r="F186" s="46"/>
      <c r="G186" s="46"/>
      <c r="H186" s="46"/>
      <c r="I186" s="46"/>
      <c r="J186" s="46"/>
      <c r="K186" s="95"/>
      <c r="L186" s="101"/>
      <c r="M186" s="37" t="s">
        <v>48</v>
      </c>
      <c r="N186" s="38">
        <v>1262.83</v>
      </c>
      <c r="O186" s="35" t="s">
        <v>50</v>
      </c>
      <c r="P186" s="35">
        <f>P185</f>
        <v>0.8</v>
      </c>
      <c r="Q186" s="35">
        <v>1</v>
      </c>
      <c r="R186" s="39">
        <f t="shared" si="55"/>
        <v>1010.264</v>
      </c>
      <c r="S186" s="96"/>
      <c r="T186" s="96"/>
      <c r="U186" s="96"/>
    </row>
    <row r="187" spans="1:21" ht="58.5" x14ac:dyDescent="0.25">
      <c r="A187" s="147"/>
      <c r="B187" s="95"/>
      <c r="C187" s="100"/>
      <c r="D187" s="46"/>
      <c r="E187" s="46"/>
      <c r="F187" s="46"/>
      <c r="G187" s="46"/>
      <c r="H187" s="46"/>
      <c r="I187" s="46"/>
      <c r="J187" s="46"/>
      <c r="K187" s="95"/>
      <c r="L187" s="101"/>
      <c r="M187" s="37" t="s">
        <v>49</v>
      </c>
      <c r="N187" s="38">
        <v>795.69</v>
      </c>
      <c r="O187" s="35" t="s">
        <v>164</v>
      </c>
      <c r="P187" s="35">
        <v>1</v>
      </c>
      <c r="Q187" s="35">
        <v>1</v>
      </c>
      <c r="R187" s="39">
        <f t="shared" si="55"/>
        <v>795.69</v>
      </c>
      <c r="S187" s="96"/>
      <c r="T187" s="96"/>
      <c r="U187" s="96"/>
    </row>
    <row r="188" spans="1:21" ht="39" x14ac:dyDescent="0.25">
      <c r="A188" s="147"/>
      <c r="B188" s="95"/>
      <c r="C188" s="100"/>
      <c r="D188" s="46"/>
      <c r="E188" s="46"/>
      <c r="F188" s="46"/>
      <c r="G188" s="46"/>
      <c r="H188" s="46"/>
      <c r="I188" s="46"/>
      <c r="J188" s="46"/>
      <c r="K188" s="95"/>
      <c r="L188" s="101"/>
      <c r="M188" s="37" t="s">
        <v>33</v>
      </c>
      <c r="N188" s="38">
        <v>1529.52</v>
      </c>
      <c r="O188" s="35" t="s">
        <v>51</v>
      </c>
      <c r="P188" s="45">
        <f>P186</f>
        <v>0.8</v>
      </c>
      <c r="Q188" s="35">
        <v>1</v>
      </c>
      <c r="R188" s="39">
        <f t="shared" si="55"/>
        <v>1223.616</v>
      </c>
      <c r="S188" s="96"/>
      <c r="T188" s="96"/>
      <c r="U188" s="96"/>
    </row>
    <row r="189" spans="1:21" ht="49.5" customHeight="1" x14ac:dyDescent="0.25">
      <c r="A189" s="78">
        <v>44</v>
      </c>
      <c r="B189" s="55" t="str">
        <f>'Перечень мероприятий ИП2029'!B45</f>
        <v>Радужный</v>
      </c>
      <c r="C189" s="51" t="str">
        <f>'Перечень мероприятий ИП2029'!C45</f>
        <v>Реконструкция и строительство сетей</v>
      </c>
      <c r="D189" s="55" t="str">
        <f>'Перечень мероприятий ИП2029'!D45</f>
        <v>ЭN232715</v>
      </c>
      <c r="E189" s="55">
        <f>'Перечень мероприятий ИП2029'!E45</f>
        <v>8112</v>
      </c>
      <c r="F189" s="55">
        <f>'Перечень мероприятий ИП2029'!F45</f>
        <v>1.5</v>
      </c>
      <c r="G189" s="55">
        <f>'Перечень мероприятий ИП2029'!G45</f>
        <v>0</v>
      </c>
      <c r="H189" s="55">
        <f>'Перечень мероприятий ИП2029'!H45</f>
        <v>0</v>
      </c>
      <c r="I189" s="55">
        <f>'Перечень мероприятий ИП2029'!I45</f>
        <v>0</v>
      </c>
      <c r="J189" s="55">
        <f>'Перечень мероприятий ИП2029'!J45</f>
        <v>0</v>
      </c>
      <c r="K189" s="55" t="str">
        <f>'Перечень мероприятий ИП2029'!D45</f>
        <v>ЭN232715</v>
      </c>
      <c r="L189" s="60">
        <f>'Перечень мероприятий ИП2029'!E45</f>
        <v>8112</v>
      </c>
      <c r="M189" s="29" t="s">
        <v>74</v>
      </c>
      <c r="N189" s="33">
        <v>54</v>
      </c>
      <c r="O189" s="24" t="s">
        <v>78</v>
      </c>
      <c r="P189" s="36">
        <v>210</v>
      </c>
      <c r="Q189" s="35">
        <v>1</v>
      </c>
      <c r="R189" s="34">
        <f t="shared" si="55"/>
        <v>11340</v>
      </c>
      <c r="S189" s="63">
        <f>SUM(R189:R189)*1.072*1.042*1.04*1.04</f>
        <v>13700.683616256001</v>
      </c>
      <c r="T189" s="63">
        <f>S189*1.22</f>
        <v>16714.834011832321</v>
      </c>
      <c r="U189" s="63">
        <f t="shared" ref="U189:U190" si="58">T189-L189</f>
        <v>8602.8340118323213</v>
      </c>
    </row>
    <row r="190" spans="1:21" ht="46.5" customHeight="1" x14ac:dyDescent="0.25">
      <c r="A190" s="154">
        <v>45</v>
      </c>
      <c r="B190" s="95" t="str">
        <f>'Перечень мероприятий ИП2029'!B46</f>
        <v>Гороховец</v>
      </c>
      <c r="C190" s="100" t="str">
        <f>'Перечень мероприятий ИП2029'!C46</f>
        <v xml:space="preserve">Строительство электрических сетей 0,4кВ </v>
      </c>
      <c r="D190" s="46"/>
      <c r="E190" s="46"/>
      <c r="F190" s="46"/>
      <c r="G190" s="46"/>
      <c r="H190" s="46"/>
      <c r="I190" s="46"/>
      <c r="J190" s="101"/>
      <c r="K190" s="106" t="str">
        <f>'Перечень мероприятий ИП2029'!D46</f>
        <v>ЭN232705_02</v>
      </c>
      <c r="L190" s="106">
        <f>'Перечень мероприятий ИП2029'!E46</f>
        <v>13520</v>
      </c>
      <c r="M190" s="37" t="s">
        <v>46</v>
      </c>
      <c r="N190" s="38">
        <v>963.68</v>
      </c>
      <c r="O190" s="35" t="s">
        <v>161</v>
      </c>
      <c r="P190" s="35">
        <f>'Перечень мероприятий ИП2029'!F46</f>
        <v>1.64</v>
      </c>
      <c r="Q190" s="35">
        <v>1</v>
      </c>
      <c r="R190" s="39">
        <f t="shared" si="55"/>
        <v>1580.4351999999999</v>
      </c>
      <c r="S190" s="109">
        <f>SUM(R190:R194)*1.072*1.042*1.04*1.04</f>
        <v>11417.613538540054</v>
      </c>
      <c r="T190" s="109">
        <f>S190*1.22</f>
        <v>13929.488517018866</v>
      </c>
      <c r="U190" s="109">
        <f t="shared" si="58"/>
        <v>409.48851701886633</v>
      </c>
    </row>
    <row r="191" spans="1:21" ht="25.5" customHeight="1" x14ac:dyDescent="0.25">
      <c r="A191" s="155"/>
      <c r="B191" s="95"/>
      <c r="C191" s="100"/>
      <c r="D191" s="46"/>
      <c r="E191" s="46"/>
      <c r="F191" s="46"/>
      <c r="G191" s="46"/>
      <c r="H191" s="46"/>
      <c r="I191" s="46"/>
      <c r="J191" s="101"/>
      <c r="K191" s="106"/>
      <c r="L191" s="106"/>
      <c r="M191" s="37" t="s">
        <v>48</v>
      </c>
      <c r="N191" s="38">
        <v>949.02</v>
      </c>
      <c r="O191" s="35" t="s">
        <v>162</v>
      </c>
      <c r="P191" s="35">
        <f>P190</f>
        <v>1.64</v>
      </c>
      <c r="Q191" s="35">
        <v>1</v>
      </c>
      <c r="R191" s="39">
        <f t="shared" si="55"/>
        <v>1556.3927999999999</v>
      </c>
      <c r="S191" s="109"/>
      <c r="T191" s="109"/>
      <c r="U191" s="109"/>
    </row>
    <row r="192" spans="1:21" ht="27" customHeight="1" x14ac:dyDescent="0.25">
      <c r="A192" s="155"/>
      <c r="B192" s="95"/>
      <c r="C192" s="100"/>
      <c r="D192" s="46"/>
      <c r="E192" s="46"/>
      <c r="F192" s="46"/>
      <c r="G192" s="46"/>
      <c r="H192" s="46"/>
      <c r="I192" s="46"/>
      <c r="J192" s="101"/>
      <c r="K192" s="106"/>
      <c r="L192" s="106"/>
      <c r="M192" s="37" t="s">
        <v>33</v>
      </c>
      <c r="N192" s="38">
        <v>652.30999999999995</v>
      </c>
      <c r="O192" s="35" t="s">
        <v>163</v>
      </c>
      <c r="P192" s="45">
        <f>P190</f>
        <v>1.64</v>
      </c>
      <c r="Q192" s="35">
        <v>1</v>
      </c>
      <c r="R192" s="39">
        <f t="shared" si="55"/>
        <v>1069.7883999999999</v>
      </c>
      <c r="S192" s="109"/>
      <c r="T192" s="109"/>
      <c r="U192" s="109"/>
    </row>
    <row r="193" spans="1:21" ht="39" x14ac:dyDescent="0.25">
      <c r="A193" s="155"/>
      <c r="B193" s="95"/>
      <c r="C193" s="100"/>
      <c r="D193" s="46"/>
      <c r="E193" s="46"/>
      <c r="F193" s="46"/>
      <c r="G193" s="46"/>
      <c r="H193" s="46"/>
      <c r="I193" s="46"/>
      <c r="J193" s="101"/>
      <c r="K193" s="106"/>
      <c r="L193" s="106"/>
      <c r="M193" s="30" t="s">
        <v>40</v>
      </c>
      <c r="N193" s="33">
        <v>26087.97</v>
      </c>
      <c r="O193" s="24" t="s">
        <v>41</v>
      </c>
      <c r="P193" s="24">
        <v>0.14000000000000001</v>
      </c>
      <c r="Q193" s="35">
        <v>1</v>
      </c>
      <c r="R193" s="34">
        <f t="shared" si="55"/>
        <v>3652.3158000000003</v>
      </c>
      <c r="S193" s="109"/>
      <c r="T193" s="109"/>
      <c r="U193" s="109"/>
    </row>
    <row r="194" spans="1:21" ht="46.5" customHeight="1" x14ac:dyDescent="0.25">
      <c r="A194" s="155"/>
      <c r="B194" s="95"/>
      <c r="C194" s="100"/>
      <c r="D194" s="46"/>
      <c r="E194" s="46"/>
      <c r="F194" s="46"/>
      <c r="G194" s="46"/>
      <c r="H194" s="46"/>
      <c r="I194" s="46"/>
      <c r="J194" s="101"/>
      <c r="K194" s="106"/>
      <c r="L194" s="106"/>
      <c r="M194" s="37" t="s">
        <v>49</v>
      </c>
      <c r="N194" s="38">
        <v>795.69</v>
      </c>
      <c r="O194" s="35" t="s">
        <v>164</v>
      </c>
      <c r="P194" s="35">
        <v>2</v>
      </c>
      <c r="Q194" s="35">
        <v>1</v>
      </c>
      <c r="R194" s="39">
        <f t="shared" si="55"/>
        <v>1591.38</v>
      </c>
      <c r="S194" s="109"/>
      <c r="T194" s="109"/>
      <c r="U194" s="109"/>
    </row>
    <row r="195" spans="1:21" ht="58.5" x14ac:dyDescent="0.25">
      <c r="A195" s="155">
        <v>46</v>
      </c>
      <c r="B195" s="95" t="str">
        <f>'Перечень мероприятий ИП2029'!B47</f>
        <v>Вязники</v>
      </c>
      <c r="C195" s="100" t="str">
        <f>'Перечень мероприятий ИП2029'!C47</f>
        <v>Строительство и реконструкция ВЛ-0,4/10 кВ г. Вязники и Вязниковский район</v>
      </c>
      <c r="D195" s="46"/>
      <c r="E195" s="46"/>
      <c r="F195" s="46"/>
      <c r="G195" s="46"/>
      <c r="H195" s="46"/>
      <c r="I195" s="46"/>
      <c r="J195" s="46"/>
      <c r="K195" s="95" t="str">
        <f>'Перечень мероприятий ИП2029'!D47</f>
        <v>ЭN232705_14</v>
      </c>
      <c r="L195" s="101">
        <f>'Перечень мероприятий ИП2029'!E47</f>
        <v>30000</v>
      </c>
      <c r="M195" s="37" t="s">
        <v>46</v>
      </c>
      <c r="N195" s="38">
        <v>1929.53</v>
      </c>
      <c r="O195" s="35" t="s">
        <v>47</v>
      </c>
      <c r="P195" s="35">
        <f>'Перечень мероприятий ИП2029'!F47</f>
        <v>3.89</v>
      </c>
      <c r="Q195" s="35">
        <v>1</v>
      </c>
      <c r="R195" s="39">
        <f t="shared" si="55"/>
        <v>7505.8716999999997</v>
      </c>
      <c r="S195" s="96">
        <f>SUM(R195:R198)*1.072*1.042*1.04*1.04</f>
        <v>26037.186540321924</v>
      </c>
      <c r="T195" s="96">
        <f>S195*1.22</f>
        <v>31765.367579192745</v>
      </c>
      <c r="U195" s="96">
        <f t="shared" ref="U195" si="59">T195-L195</f>
        <v>1765.3675791927453</v>
      </c>
    </row>
    <row r="196" spans="1:21" ht="19.5" x14ac:dyDescent="0.25">
      <c r="A196" s="155"/>
      <c r="B196" s="95"/>
      <c r="C196" s="100"/>
      <c r="D196" s="46"/>
      <c r="E196" s="46"/>
      <c r="F196" s="46"/>
      <c r="G196" s="46"/>
      <c r="H196" s="46"/>
      <c r="I196" s="46"/>
      <c r="J196" s="46"/>
      <c r="K196" s="95"/>
      <c r="L196" s="101"/>
      <c r="M196" s="37" t="s">
        <v>48</v>
      </c>
      <c r="N196" s="38">
        <v>1262.83</v>
      </c>
      <c r="O196" s="35" t="s">
        <v>50</v>
      </c>
      <c r="P196" s="35">
        <f>P195</f>
        <v>3.89</v>
      </c>
      <c r="Q196" s="35">
        <v>1</v>
      </c>
      <c r="R196" s="39">
        <f t="shared" si="55"/>
        <v>4912.4087</v>
      </c>
      <c r="S196" s="96"/>
      <c r="T196" s="96"/>
      <c r="U196" s="96"/>
    </row>
    <row r="197" spans="1:21" ht="58.5" x14ac:dyDescent="0.25">
      <c r="A197" s="155"/>
      <c r="B197" s="95"/>
      <c r="C197" s="100"/>
      <c r="D197" s="46"/>
      <c r="E197" s="46"/>
      <c r="F197" s="46"/>
      <c r="G197" s="46"/>
      <c r="H197" s="46"/>
      <c r="I197" s="46"/>
      <c r="J197" s="46"/>
      <c r="K197" s="95"/>
      <c r="L197" s="101"/>
      <c r="M197" s="37" t="s">
        <v>49</v>
      </c>
      <c r="N197" s="38">
        <v>795.69</v>
      </c>
      <c r="O197" s="35" t="s">
        <v>164</v>
      </c>
      <c r="P197" s="35">
        <v>4</v>
      </c>
      <c r="Q197" s="35">
        <v>1</v>
      </c>
      <c r="R197" s="39">
        <f t="shared" si="55"/>
        <v>3182.76</v>
      </c>
      <c r="S197" s="96"/>
      <c r="T197" s="96"/>
      <c r="U197" s="96"/>
    </row>
    <row r="198" spans="1:21" ht="39" x14ac:dyDescent="0.25">
      <c r="A198" s="155"/>
      <c r="B198" s="95"/>
      <c r="C198" s="100"/>
      <c r="D198" s="46"/>
      <c r="E198" s="46"/>
      <c r="F198" s="46"/>
      <c r="G198" s="46"/>
      <c r="H198" s="46"/>
      <c r="I198" s="46"/>
      <c r="J198" s="46"/>
      <c r="K198" s="95"/>
      <c r="L198" s="101"/>
      <c r="M198" s="37" t="s">
        <v>33</v>
      </c>
      <c r="N198" s="38">
        <v>1529.52</v>
      </c>
      <c r="O198" s="35" t="s">
        <v>51</v>
      </c>
      <c r="P198" s="45">
        <f>P196</f>
        <v>3.89</v>
      </c>
      <c r="Q198" s="35">
        <v>1</v>
      </c>
      <c r="R198" s="39">
        <f t="shared" si="55"/>
        <v>5949.8328000000001</v>
      </c>
      <c r="S198" s="96"/>
      <c r="T198" s="96"/>
      <c r="U198" s="96"/>
    </row>
    <row r="199" spans="1:21" ht="39" x14ac:dyDescent="0.25">
      <c r="A199" s="147">
        <v>47</v>
      </c>
      <c r="B199" s="95" t="str">
        <f>'Перечень мероприятий ИП2029'!B48</f>
        <v>Владимирская область</v>
      </c>
      <c r="C199" s="100" t="str">
        <f>'Перечень мероприятий ИП2029'!C48</f>
        <v>Строительство ЛЭП-0,4/6/10 кВ</v>
      </c>
      <c r="D199" s="46"/>
      <c r="E199" s="46"/>
      <c r="F199" s="46"/>
      <c r="G199" s="46"/>
      <c r="H199" s="46"/>
      <c r="I199" s="46"/>
      <c r="J199" s="46"/>
      <c r="K199" s="95" t="str">
        <f>'Перечень мероприятий ИП2029'!D48</f>
        <v>ЭN232704_28</v>
      </c>
      <c r="L199" s="101">
        <f>'Перечень мероприятий ИП2029'!E48</f>
        <v>22000</v>
      </c>
      <c r="M199" s="37" t="s">
        <v>42</v>
      </c>
      <c r="N199" s="38">
        <v>3451.82</v>
      </c>
      <c r="O199" s="35" t="s">
        <v>73</v>
      </c>
      <c r="P199" s="35">
        <f>'Перечень мероприятий ИП2029'!F48</f>
        <v>1.5</v>
      </c>
      <c r="Q199" s="35">
        <v>1</v>
      </c>
      <c r="R199" s="39">
        <f t="shared" si="55"/>
        <v>5177.7300000000005</v>
      </c>
      <c r="S199" s="96">
        <f>SUM(R199:R202)*1.072*1.042*1.04*1.04</f>
        <v>19517.578268151814</v>
      </c>
      <c r="T199" s="96">
        <f>S199*1.22</f>
        <v>23811.445487145211</v>
      </c>
      <c r="U199" s="96">
        <f t="shared" ref="U199" si="60">T199-L199</f>
        <v>1811.4454871452108</v>
      </c>
    </row>
    <row r="200" spans="1:21" ht="39" x14ac:dyDescent="0.25">
      <c r="A200" s="147"/>
      <c r="B200" s="95"/>
      <c r="C200" s="100"/>
      <c r="D200" s="46"/>
      <c r="E200" s="46"/>
      <c r="F200" s="46"/>
      <c r="G200" s="46"/>
      <c r="H200" s="46"/>
      <c r="I200" s="46"/>
      <c r="J200" s="46"/>
      <c r="K200" s="95"/>
      <c r="L200" s="101"/>
      <c r="M200" s="30" t="s">
        <v>40</v>
      </c>
      <c r="N200" s="33">
        <v>26087.97</v>
      </c>
      <c r="O200" s="24" t="s">
        <v>41</v>
      </c>
      <c r="P200" s="24">
        <v>0.2</v>
      </c>
      <c r="Q200" s="35">
        <v>1</v>
      </c>
      <c r="R200" s="34">
        <f t="shared" si="55"/>
        <v>5217.594000000001</v>
      </c>
      <c r="S200" s="96"/>
      <c r="T200" s="96"/>
      <c r="U200" s="96"/>
    </row>
    <row r="201" spans="1:21" ht="61.5" customHeight="1" x14ac:dyDescent="0.25">
      <c r="A201" s="147"/>
      <c r="B201" s="95"/>
      <c r="C201" s="100"/>
      <c r="D201" s="46"/>
      <c r="E201" s="46"/>
      <c r="F201" s="46"/>
      <c r="G201" s="46"/>
      <c r="H201" s="46"/>
      <c r="I201" s="46"/>
      <c r="J201" s="46"/>
      <c r="K201" s="95"/>
      <c r="L201" s="101"/>
      <c r="M201" s="37" t="s">
        <v>36</v>
      </c>
      <c r="N201" s="38">
        <v>3355.08</v>
      </c>
      <c r="O201" s="35" t="s">
        <v>37</v>
      </c>
      <c r="P201" s="35">
        <v>1.2</v>
      </c>
      <c r="Q201" s="35">
        <v>1</v>
      </c>
      <c r="R201" s="39">
        <f t="shared" si="55"/>
        <v>4026.0959999999995</v>
      </c>
      <c r="S201" s="96"/>
      <c r="T201" s="96"/>
      <c r="U201" s="96"/>
    </row>
    <row r="202" spans="1:21" ht="39" x14ac:dyDescent="0.25">
      <c r="A202" s="147"/>
      <c r="B202" s="95"/>
      <c r="C202" s="100"/>
      <c r="D202" s="46"/>
      <c r="E202" s="46"/>
      <c r="F202" s="46"/>
      <c r="G202" s="46"/>
      <c r="H202" s="46"/>
      <c r="I202" s="46"/>
      <c r="J202" s="46"/>
      <c r="K202" s="95"/>
      <c r="L202" s="101"/>
      <c r="M202" s="37" t="s">
        <v>29</v>
      </c>
      <c r="N202" s="38">
        <v>866.6</v>
      </c>
      <c r="O202" s="35" t="s">
        <v>30</v>
      </c>
      <c r="P202" s="35">
        <v>2</v>
      </c>
      <c r="Q202" s="35">
        <v>1</v>
      </c>
      <c r="R202" s="39">
        <f t="shared" si="55"/>
        <v>1733.2</v>
      </c>
      <c r="S202" s="96"/>
      <c r="T202" s="96"/>
      <c r="U202" s="96"/>
    </row>
    <row r="203" spans="1:21" ht="39" x14ac:dyDescent="0.25">
      <c r="A203" s="78">
        <v>48</v>
      </c>
      <c r="B203" s="52" t="str">
        <f>'Перечень мероприятий ИП2029'!B49</f>
        <v>Владимирская область</v>
      </c>
      <c r="C203" s="54" t="str">
        <f>'Перечень мероприятий ИП2029'!C49</f>
        <v>Разработка ПСД</v>
      </c>
      <c r="D203" s="54"/>
      <c r="E203" s="54"/>
      <c r="F203" s="27"/>
      <c r="G203" s="28"/>
      <c r="H203" s="49"/>
      <c r="I203" s="28"/>
      <c r="J203" s="26"/>
      <c r="K203" s="50" t="str">
        <f>'Перечень мероприятий ИП2029'!D49</f>
        <v>ЭL2629_072</v>
      </c>
      <c r="L203" s="49">
        <f>'Перечень мероприятий ИП2029'!E49</f>
        <v>5200</v>
      </c>
      <c r="M203" s="30" t="s">
        <v>29</v>
      </c>
      <c r="N203" s="38">
        <v>866.6</v>
      </c>
      <c r="O203" s="24" t="s">
        <v>30</v>
      </c>
      <c r="P203" s="24">
        <v>7</v>
      </c>
      <c r="Q203" s="35">
        <v>1</v>
      </c>
      <c r="R203" s="34">
        <f t="shared" si="55"/>
        <v>6066.2</v>
      </c>
      <c r="S203" s="62">
        <f>SUM(R203:R203)*1.072*1.042*1.04</f>
        <v>7047.1346283520006</v>
      </c>
      <c r="T203" s="62">
        <f>S203*1.22</f>
        <v>8597.5042465894403</v>
      </c>
      <c r="U203" s="62">
        <f t="shared" ref="U203" si="61">T203-L203</f>
        <v>3397.5042465894403</v>
      </c>
    </row>
  </sheetData>
  <mergeCells count="403">
    <mergeCell ref="A177:A181"/>
    <mergeCell ref="A182:A184"/>
    <mergeCell ref="A185:A188"/>
    <mergeCell ref="A190:A194"/>
    <mergeCell ref="A195:A198"/>
    <mergeCell ref="A199:A202"/>
    <mergeCell ref="A140:A144"/>
    <mergeCell ref="A145:A148"/>
    <mergeCell ref="A149:A152"/>
    <mergeCell ref="A154:A158"/>
    <mergeCell ref="A159:A162"/>
    <mergeCell ref="A163:A165"/>
    <mergeCell ref="A166:A170"/>
    <mergeCell ref="A171:A173"/>
    <mergeCell ref="A174:A176"/>
    <mergeCell ref="A102:A106"/>
    <mergeCell ref="A107:A109"/>
    <mergeCell ref="A110:A114"/>
    <mergeCell ref="A115:A119"/>
    <mergeCell ref="A120:A122"/>
    <mergeCell ref="A123:A127"/>
    <mergeCell ref="A128:A131"/>
    <mergeCell ref="A132:A134"/>
    <mergeCell ref="A135:A139"/>
    <mergeCell ref="B195:B198"/>
    <mergeCell ref="C195:C198"/>
    <mergeCell ref="K195:K198"/>
    <mergeCell ref="L195:L198"/>
    <mergeCell ref="S195:S198"/>
    <mergeCell ref="T195:T198"/>
    <mergeCell ref="U195:U198"/>
    <mergeCell ref="B199:B202"/>
    <mergeCell ref="C199:C202"/>
    <mergeCell ref="K199:K202"/>
    <mergeCell ref="L199:L202"/>
    <mergeCell ref="S199:S202"/>
    <mergeCell ref="T199:T202"/>
    <mergeCell ref="U199:U202"/>
    <mergeCell ref="B185:B188"/>
    <mergeCell ref="C185:C188"/>
    <mergeCell ref="K185:K188"/>
    <mergeCell ref="L185:L188"/>
    <mergeCell ref="S185:S188"/>
    <mergeCell ref="T185:T188"/>
    <mergeCell ref="U185:U188"/>
    <mergeCell ref="B190:B194"/>
    <mergeCell ref="C190:C194"/>
    <mergeCell ref="J190:J194"/>
    <mergeCell ref="K190:K194"/>
    <mergeCell ref="L190:L194"/>
    <mergeCell ref="S190:S194"/>
    <mergeCell ref="T190:T194"/>
    <mergeCell ref="U190:U194"/>
    <mergeCell ref="B177:B181"/>
    <mergeCell ref="C177:C181"/>
    <mergeCell ref="K177:K181"/>
    <mergeCell ref="L177:L181"/>
    <mergeCell ref="S177:S181"/>
    <mergeCell ref="T177:T181"/>
    <mergeCell ref="U177:U181"/>
    <mergeCell ref="B182:B184"/>
    <mergeCell ref="C182:C184"/>
    <mergeCell ref="K182:K184"/>
    <mergeCell ref="L182:L184"/>
    <mergeCell ref="S182:S184"/>
    <mergeCell ref="T182:T184"/>
    <mergeCell ref="U182:U184"/>
    <mergeCell ref="B171:B173"/>
    <mergeCell ref="C171:C173"/>
    <mergeCell ref="K171:K173"/>
    <mergeCell ref="L171:L173"/>
    <mergeCell ref="S171:S173"/>
    <mergeCell ref="T171:T173"/>
    <mergeCell ref="U171:U173"/>
    <mergeCell ref="B174:B176"/>
    <mergeCell ref="C174:C176"/>
    <mergeCell ref="K174:K176"/>
    <mergeCell ref="L174:L176"/>
    <mergeCell ref="S174:S176"/>
    <mergeCell ref="T174:T176"/>
    <mergeCell ref="U174:U176"/>
    <mergeCell ref="B163:B165"/>
    <mergeCell ref="C163:C165"/>
    <mergeCell ref="K163:K165"/>
    <mergeCell ref="L163:L165"/>
    <mergeCell ref="S163:S165"/>
    <mergeCell ref="T163:T165"/>
    <mergeCell ref="U163:U165"/>
    <mergeCell ref="B166:B170"/>
    <mergeCell ref="C166:C170"/>
    <mergeCell ref="K166:K170"/>
    <mergeCell ref="L166:L170"/>
    <mergeCell ref="S166:S170"/>
    <mergeCell ref="T166:T170"/>
    <mergeCell ref="U166:U170"/>
    <mergeCell ref="B154:B158"/>
    <mergeCell ref="C154:C158"/>
    <mergeCell ref="K154:K158"/>
    <mergeCell ref="L154:L158"/>
    <mergeCell ref="S154:S158"/>
    <mergeCell ref="T154:T158"/>
    <mergeCell ref="U154:U158"/>
    <mergeCell ref="B159:B162"/>
    <mergeCell ref="C159:C162"/>
    <mergeCell ref="K159:K162"/>
    <mergeCell ref="L159:L162"/>
    <mergeCell ref="S159:S162"/>
    <mergeCell ref="T159:T162"/>
    <mergeCell ref="U159:U162"/>
    <mergeCell ref="B145:B148"/>
    <mergeCell ref="C145:C148"/>
    <mergeCell ref="K145:K148"/>
    <mergeCell ref="L145:L148"/>
    <mergeCell ref="S145:S148"/>
    <mergeCell ref="T145:T148"/>
    <mergeCell ref="U145:U148"/>
    <mergeCell ref="B149:B152"/>
    <mergeCell ref="C149:C152"/>
    <mergeCell ref="K149:K152"/>
    <mergeCell ref="L149:L152"/>
    <mergeCell ref="S149:S152"/>
    <mergeCell ref="T149:T152"/>
    <mergeCell ref="U149:U152"/>
    <mergeCell ref="B135:B139"/>
    <mergeCell ref="C135:C139"/>
    <mergeCell ref="K135:K139"/>
    <mergeCell ref="L135:L139"/>
    <mergeCell ref="S135:S139"/>
    <mergeCell ref="T135:T139"/>
    <mergeCell ref="U135:U139"/>
    <mergeCell ref="B140:B144"/>
    <mergeCell ref="C140:C144"/>
    <mergeCell ref="K140:K144"/>
    <mergeCell ref="L140:L144"/>
    <mergeCell ref="S140:S144"/>
    <mergeCell ref="T140:T144"/>
    <mergeCell ref="U140:U144"/>
    <mergeCell ref="K128:K131"/>
    <mergeCell ref="L128:L131"/>
    <mergeCell ref="S128:S131"/>
    <mergeCell ref="T128:T131"/>
    <mergeCell ref="U128:U131"/>
    <mergeCell ref="B132:B134"/>
    <mergeCell ref="C132:C134"/>
    <mergeCell ref="K132:K134"/>
    <mergeCell ref="L132:L134"/>
    <mergeCell ref="S132:S134"/>
    <mergeCell ref="T132:T134"/>
    <mergeCell ref="U132:U134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J128:J131"/>
    <mergeCell ref="B120:B122"/>
    <mergeCell ref="C120:C122"/>
    <mergeCell ref="K120:K122"/>
    <mergeCell ref="L120:L122"/>
    <mergeCell ref="S120:S122"/>
    <mergeCell ref="T120:T122"/>
    <mergeCell ref="U120:U122"/>
    <mergeCell ref="B123:B127"/>
    <mergeCell ref="C123:C127"/>
    <mergeCell ref="K123:K127"/>
    <mergeCell ref="L123:L127"/>
    <mergeCell ref="S123:S127"/>
    <mergeCell ref="T123:T127"/>
    <mergeCell ref="U123:U127"/>
    <mergeCell ref="S110:S114"/>
    <mergeCell ref="T110:T114"/>
    <mergeCell ref="U110:U114"/>
    <mergeCell ref="B115:B119"/>
    <mergeCell ref="C115:C119"/>
    <mergeCell ref="K115:K119"/>
    <mergeCell ref="L115:L119"/>
    <mergeCell ref="S115:S119"/>
    <mergeCell ref="T115:T119"/>
    <mergeCell ref="U115:U119"/>
    <mergeCell ref="G2:J2"/>
    <mergeCell ref="G3:J3"/>
    <mergeCell ref="I4:J4"/>
    <mergeCell ref="B6:C6"/>
    <mergeCell ref="B8:C9"/>
    <mergeCell ref="F8:L9"/>
    <mergeCell ref="B110:B114"/>
    <mergeCell ref="C110:C114"/>
    <mergeCell ref="K110:K114"/>
    <mergeCell ref="L110:L114"/>
    <mergeCell ref="B10:C11"/>
    <mergeCell ref="F10:L11"/>
    <mergeCell ref="A14:T15"/>
    <mergeCell ref="A17:A18"/>
    <mergeCell ref="B17:B18"/>
    <mergeCell ref="C17:C18"/>
    <mergeCell ref="D17:D18"/>
    <mergeCell ref="E17:E18"/>
    <mergeCell ref="F17:F18"/>
    <mergeCell ref="K17:K18"/>
    <mergeCell ref="T19:T23"/>
    <mergeCell ref="C54:C56"/>
    <mergeCell ref="K54:K56"/>
    <mergeCell ref="L54:L56"/>
    <mergeCell ref="U19:U23"/>
    <mergeCell ref="A19:A23"/>
    <mergeCell ref="B19:B23"/>
    <mergeCell ref="C19:C23"/>
    <mergeCell ref="K19:K23"/>
    <mergeCell ref="L19:L23"/>
    <mergeCell ref="S19:S23"/>
    <mergeCell ref="R17:R18"/>
    <mergeCell ref="S17:S18"/>
    <mergeCell ref="T17:T18"/>
    <mergeCell ref="U17:U18"/>
    <mergeCell ref="G18:H18"/>
    <mergeCell ref="I18:J18"/>
    <mergeCell ref="L17:L18"/>
    <mergeCell ref="M17:M18"/>
    <mergeCell ref="N17:N18"/>
    <mergeCell ref="O17:O18"/>
    <mergeCell ref="P17:P18"/>
    <mergeCell ref="Q17:Q18"/>
    <mergeCell ref="B48:B50"/>
    <mergeCell ref="C48:C50"/>
    <mergeCell ref="K48:K50"/>
    <mergeCell ref="L48:L50"/>
    <mergeCell ref="B37:B41"/>
    <mergeCell ref="C37:C41"/>
    <mergeCell ref="K37:K41"/>
    <mergeCell ref="L37:L41"/>
    <mergeCell ref="S37:S41"/>
    <mergeCell ref="S45:S47"/>
    <mergeCell ref="C45:C47"/>
    <mergeCell ref="K45:K47"/>
    <mergeCell ref="L45:L47"/>
    <mergeCell ref="S54:S56"/>
    <mergeCell ref="A97:A101"/>
    <mergeCell ref="B97:B101"/>
    <mergeCell ref="C97:C101"/>
    <mergeCell ref="K97:K101"/>
    <mergeCell ref="L97:L101"/>
    <mergeCell ref="S97:S101"/>
    <mergeCell ref="T97:T101"/>
    <mergeCell ref="U97:U101"/>
    <mergeCell ref="B92:B96"/>
    <mergeCell ref="C92:C96"/>
    <mergeCell ref="K92:K96"/>
    <mergeCell ref="L92:L96"/>
    <mergeCell ref="A92:A96"/>
    <mergeCell ref="S24:S27"/>
    <mergeCell ref="T24:T27"/>
    <mergeCell ref="U24:U27"/>
    <mergeCell ref="T102:T106"/>
    <mergeCell ref="U102:U106"/>
    <mergeCell ref="B102:B106"/>
    <mergeCell ref="C102:C106"/>
    <mergeCell ref="K102:K106"/>
    <mergeCell ref="L102:L106"/>
    <mergeCell ref="S102:S106"/>
    <mergeCell ref="S83:S85"/>
    <mergeCell ref="B70:B74"/>
    <mergeCell ref="C70:C74"/>
    <mergeCell ref="K70:K74"/>
    <mergeCell ref="L70:L74"/>
    <mergeCell ref="S70:S74"/>
    <mergeCell ref="T70:T74"/>
    <mergeCell ref="T61:T65"/>
    <mergeCell ref="U61:U65"/>
    <mergeCell ref="B61:B65"/>
    <mergeCell ref="C61:C65"/>
    <mergeCell ref="K61:K65"/>
    <mergeCell ref="L61:L65"/>
    <mergeCell ref="S61:S65"/>
    <mergeCell ref="B24:B27"/>
    <mergeCell ref="A24:A27"/>
    <mergeCell ref="B28:B31"/>
    <mergeCell ref="C28:C31"/>
    <mergeCell ref="K28:K31"/>
    <mergeCell ref="L28:L31"/>
    <mergeCell ref="C24:C27"/>
    <mergeCell ref="K24:K27"/>
    <mergeCell ref="L24:L27"/>
    <mergeCell ref="T45:T47"/>
    <mergeCell ref="U45:U47"/>
    <mergeCell ref="T37:T41"/>
    <mergeCell ref="U37:U41"/>
    <mergeCell ref="A28:A31"/>
    <mergeCell ref="A32:A36"/>
    <mergeCell ref="A37:A41"/>
    <mergeCell ref="B42:B44"/>
    <mergeCell ref="C42:C44"/>
    <mergeCell ref="K42:K44"/>
    <mergeCell ref="L42:L44"/>
    <mergeCell ref="S42:S44"/>
    <mergeCell ref="T28:T31"/>
    <mergeCell ref="U28:U31"/>
    <mergeCell ref="C32:C36"/>
    <mergeCell ref="K32:K36"/>
    <mergeCell ref="L32:L36"/>
    <mergeCell ref="S32:S36"/>
    <mergeCell ref="T32:T36"/>
    <mergeCell ref="U32:U36"/>
    <mergeCell ref="B32:B36"/>
    <mergeCell ref="S28:S31"/>
    <mergeCell ref="A70:A74"/>
    <mergeCell ref="A66:A69"/>
    <mergeCell ref="U70:U74"/>
    <mergeCell ref="T54:T56"/>
    <mergeCell ref="U54:U56"/>
    <mergeCell ref="B54:B56"/>
    <mergeCell ref="A42:A44"/>
    <mergeCell ref="A45:A47"/>
    <mergeCell ref="A48:A50"/>
    <mergeCell ref="A51:A53"/>
    <mergeCell ref="A54:A56"/>
    <mergeCell ref="S48:S50"/>
    <mergeCell ref="T48:T50"/>
    <mergeCell ref="U48:U50"/>
    <mergeCell ref="B51:B53"/>
    <mergeCell ref="C51:C53"/>
    <mergeCell ref="K51:K53"/>
    <mergeCell ref="L51:L53"/>
    <mergeCell ref="S51:S53"/>
    <mergeCell ref="T51:T53"/>
    <mergeCell ref="U51:U53"/>
    <mergeCell ref="T42:T44"/>
    <mergeCell ref="U42:U44"/>
    <mergeCell ref="B45:B47"/>
    <mergeCell ref="U57:U60"/>
    <mergeCell ref="A57:A60"/>
    <mergeCell ref="B66:B69"/>
    <mergeCell ref="C66:C69"/>
    <mergeCell ref="K66:K69"/>
    <mergeCell ref="L66:L69"/>
    <mergeCell ref="S66:S69"/>
    <mergeCell ref="T66:T69"/>
    <mergeCell ref="U66:U69"/>
    <mergeCell ref="B57:B60"/>
    <mergeCell ref="K57:K60"/>
    <mergeCell ref="S57:S60"/>
    <mergeCell ref="T57:T60"/>
    <mergeCell ref="C57:C60"/>
    <mergeCell ref="L57:L60"/>
    <mergeCell ref="A61:A65"/>
    <mergeCell ref="T80:T82"/>
    <mergeCell ref="C80:C82"/>
    <mergeCell ref="L80:L82"/>
    <mergeCell ref="U80:U82"/>
    <mergeCell ref="A80:A82"/>
    <mergeCell ref="A75:A79"/>
    <mergeCell ref="K75:K79"/>
    <mergeCell ref="L75:L79"/>
    <mergeCell ref="S75:S79"/>
    <mergeCell ref="T75:T79"/>
    <mergeCell ref="U75:U79"/>
    <mergeCell ref="B80:B82"/>
    <mergeCell ref="J80:J82"/>
    <mergeCell ref="K80:K82"/>
    <mergeCell ref="B75:B79"/>
    <mergeCell ref="C75:C79"/>
    <mergeCell ref="D75:D78"/>
    <mergeCell ref="E75:E78"/>
    <mergeCell ref="F75:F78"/>
    <mergeCell ref="G75:G78"/>
    <mergeCell ref="H75:H78"/>
    <mergeCell ref="I75:I78"/>
    <mergeCell ref="J75:J78"/>
    <mergeCell ref="U83:U85"/>
    <mergeCell ref="A83:A85"/>
    <mergeCell ref="B86:B88"/>
    <mergeCell ref="C86:C88"/>
    <mergeCell ref="K86:K88"/>
    <mergeCell ref="L86:L88"/>
    <mergeCell ref="S86:S88"/>
    <mergeCell ref="A86:A88"/>
    <mergeCell ref="A89:A91"/>
    <mergeCell ref="T86:T88"/>
    <mergeCell ref="U86:U88"/>
    <mergeCell ref="B89:B91"/>
    <mergeCell ref="C89:C91"/>
    <mergeCell ref="K89:K91"/>
    <mergeCell ref="L89:L91"/>
    <mergeCell ref="S89:S91"/>
    <mergeCell ref="T89:T91"/>
    <mergeCell ref="U89:U91"/>
    <mergeCell ref="B83:B85"/>
    <mergeCell ref="K83:K85"/>
    <mergeCell ref="T83:T85"/>
    <mergeCell ref="C83:C85"/>
    <mergeCell ref="L83:L85"/>
    <mergeCell ref="U107:U109"/>
    <mergeCell ref="B107:B109"/>
    <mergeCell ref="C107:C109"/>
    <mergeCell ref="K107:K109"/>
    <mergeCell ref="L107:L109"/>
    <mergeCell ref="S107:S109"/>
    <mergeCell ref="T107:T109"/>
    <mergeCell ref="S92:S96"/>
    <mergeCell ref="T92:T96"/>
    <mergeCell ref="U92:U9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Перечень мероприятий-2026</vt:lpstr>
      <vt:lpstr>УНЦ ИП2026</vt:lpstr>
      <vt:lpstr>Перечень мероприятий-2027</vt:lpstr>
      <vt:lpstr>УНЦ ИП2027</vt:lpstr>
      <vt:lpstr>Перечень мероприятий ИП2028</vt:lpstr>
      <vt:lpstr>УНЦ ИП2028</vt:lpstr>
      <vt:lpstr>Перечень мероприятий ИП2029</vt:lpstr>
      <vt:lpstr>УНЦ ИП2029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2026-04-24T07:14:32Z</dcterms:modified>
</cp:coreProperties>
</file>